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9 корректировка бюджета на 2024 год\"/>
    </mc:Choice>
  </mc:AlternateContent>
  <xr:revisionPtr revIDLastSave="0" documentId="13_ncr:1_{D825D131-A848-4C43-B415-C6E70EB4014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ожение 7" sheetId="1" r:id="rId1"/>
    <sheet name="приложение 9" sheetId="2" r:id="rId2"/>
    <sheet name="приложение 11" sheetId="3" r:id="rId3"/>
  </sheets>
  <definedNames>
    <definedName name="_xlnm._FilterDatabase" localSheetId="2" hidden="1">'приложение 11'!$G:$G</definedName>
    <definedName name="Excel_BuiltIn__FilterDatabase" localSheetId="1">'приложение 9'!$C$2:$C$283</definedName>
    <definedName name="Excel_BuiltIn_Print_Area" localSheetId="2">'приложение 11'!$B$1:$L$530</definedName>
    <definedName name="Excel_BuiltIn_Print_Area" localSheetId="0">'приложение 7'!$A$1:$H$57</definedName>
    <definedName name="Excel_BuiltIn_Print_Area" localSheetId="1">'приложение 9'!$A$2:$F$287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11'!$A$3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11'!$B$1:$M$534</definedName>
    <definedName name="_xlnm.Print_Area" localSheetId="0">'приложение 7'!$A$1:$H$52</definedName>
    <definedName name="_xlnm.Print_Area" localSheetId="1">'приложение 9'!$A$2:$F$290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M529" i="3" l="1"/>
  <c r="I529" i="3"/>
  <c r="M528" i="3"/>
  <c r="I528" i="3"/>
  <c r="M527" i="3"/>
  <c r="I527" i="3"/>
  <c r="N526" i="3"/>
  <c r="M526" i="3"/>
  <c r="J526" i="3"/>
  <c r="I526" i="3" s="1"/>
  <c r="M525" i="3"/>
  <c r="I525" i="3"/>
  <c r="M524" i="3"/>
  <c r="I524" i="3"/>
  <c r="M523" i="3"/>
  <c r="I523" i="3"/>
  <c r="N522" i="3"/>
  <c r="M522" i="3"/>
  <c r="J522" i="3"/>
  <c r="I522" i="3" s="1"/>
  <c r="M521" i="3"/>
  <c r="I521" i="3"/>
  <c r="M520" i="3"/>
  <c r="I520" i="3"/>
  <c r="M519" i="3"/>
  <c r="I519" i="3"/>
  <c r="P518" i="3"/>
  <c r="P517" i="3" s="1"/>
  <c r="P516" i="3" s="1"/>
  <c r="O518" i="3"/>
  <c r="N518" i="3"/>
  <c r="L518" i="3"/>
  <c r="K518" i="3"/>
  <c r="J518" i="3"/>
  <c r="O517" i="3"/>
  <c r="N517" i="3"/>
  <c r="L517" i="3"/>
  <c r="K517" i="3"/>
  <c r="O516" i="3"/>
  <c r="L516" i="3"/>
  <c r="K516" i="3"/>
  <c r="P515" i="3"/>
  <c r="P499" i="3" s="1"/>
  <c r="O515" i="3"/>
  <c r="L515" i="3"/>
  <c r="K515" i="3"/>
  <c r="M514" i="3"/>
  <c r="I514" i="3"/>
  <c r="N513" i="3"/>
  <c r="M513" i="3" s="1"/>
  <c r="J513" i="3"/>
  <c r="I513" i="3" s="1"/>
  <c r="M512" i="3"/>
  <c r="I512" i="3"/>
  <c r="N511" i="3"/>
  <c r="M511" i="3" s="1"/>
  <c r="J511" i="3"/>
  <c r="I511" i="3" s="1"/>
  <c r="M510" i="3"/>
  <c r="I510" i="3"/>
  <c r="N509" i="3"/>
  <c r="N502" i="3" s="1"/>
  <c r="J509" i="3"/>
  <c r="I509" i="3" s="1"/>
  <c r="M508" i="3"/>
  <c r="I508" i="3"/>
  <c r="N507" i="3"/>
  <c r="M507" i="3"/>
  <c r="J507" i="3"/>
  <c r="I507" i="3" s="1"/>
  <c r="M506" i="3"/>
  <c r="I506" i="3"/>
  <c r="O505" i="3"/>
  <c r="N505" i="3"/>
  <c r="K505" i="3"/>
  <c r="J505" i="3"/>
  <c r="I505" i="3" s="1"/>
  <c r="M504" i="3"/>
  <c r="I504" i="3"/>
  <c r="O503" i="3"/>
  <c r="N503" i="3"/>
  <c r="M503" i="3" s="1"/>
  <c r="K503" i="3"/>
  <c r="J503" i="3"/>
  <c r="I503" i="3"/>
  <c r="O502" i="3"/>
  <c r="K502" i="3"/>
  <c r="N501" i="3"/>
  <c r="K501" i="3"/>
  <c r="P500" i="3"/>
  <c r="N500" i="3"/>
  <c r="L500" i="3"/>
  <c r="K500" i="3"/>
  <c r="L499" i="3"/>
  <c r="L492" i="3" s="1"/>
  <c r="K499" i="3"/>
  <c r="M498" i="3"/>
  <c r="I498" i="3"/>
  <c r="N497" i="3"/>
  <c r="M497" i="3" s="1"/>
  <c r="J497" i="3"/>
  <c r="N496" i="3"/>
  <c r="P492" i="3"/>
  <c r="K492" i="3"/>
  <c r="M491" i="3"/>
  <c r="I491" i="3"/>
  <c r="M490" i="3"/>
  <c r="I490" i="3"/>
  <c r="P489" i="3"/>
  <c r="P488" i="3" s="1"/>
  <c r="P487" i="3" s="1"/>
  <c r="P486" i="3" s="1"/>
  <c r="O489" i="3"/>
  <c r="N489" i="3"/>
  <c r="L489" i="3"/>
  <c r="I489" i="3" s="1"/>
  <c r="K489" i="3"/>
  <c r="J489" i="3"/>
  <c r="O488" i="3"/>
  <c r="O487" i="3" s="1"/>
  <c r="O486" i="3" s="1"/>
  <c r="O456" i="3" s="1"/>
  <c r="O449" i="3" s="1"/>
  <c r="N488" i="3"/>
  <c r="L488" i="3"/>
  <c r="I488" i="3" s="1"/>
  <c r="K488" i="3"/>
  <c r="J488" i="3"/>
  <c r="L487" i="3"/>
  <c r="K487" i="3"/>
  <c r="J487" i="3"/>
  <c r="K486" i="3"/>
  <c r="J486" i="3"/>
  <c r="M485" i="3"/>
  <c r="I485" i="3"/>
  <c r="N484" i="3"/>
  <c r="J484" i="3"/>
  <c r="I484" i="3" s="1"/>
  <c r="J483" i="3"/>
  <c r="I483" i="3" s="1"/>
  <c r="J482" i="3"/>
  <c r="I482" i="3" s="1"/>
  <c r="M481" i="3"/>
  <c r="I481" i="3"/>
  <c r="N480" i="3"/>
  <c r="M480" i="3" s="1"/>
  <c r="J480" i="3"/>
  <c r="M477" i="3"/>
  <c r="I477" i="3"/>
  <c r="N476" i="3"/>
  <c r="M476" i="3"/>
  <c r="J476" i="3"/>
  <c r="I476" i="3" s="1"/>
  <c r="N475" i="3"/>
  <c r="J475" i="3"/>
  <c r="M473" i="3"/>
  <c r="I473" i="3"/>
  <c r="M472" i="3"/>
  <c r="I472" i="3"/>
  <c r="N471" i="3"/>
  <c r="M471" i="3"/>
  <c r="J471" i="3"/>
  <c r="I471" i="3" s="1"/>
  <c r="N470" i="3"/>
  <c r="M470" i="3" s="1"/>
  <c r="P469" i="3"/>
  <c r="O469" i="3"/>
  <c r="N469" i="3"/>
  <c r="M469" i="3"/>
  <c r="L469" i="3"/>
  <c r="K469" i="3"/>
  <c r="M468" i="3"/>
  <c r="I468" i="3"/>
  <c r="M467" i="3"/>
  <c r="I467" i="3"/>
  <c r="M466" i="3"/>
  <c r="I466" i="3"/>
  <c r="P465" i="3"/>
  <c r="M465" i="3" s="1"/>
  <c r="O465" i="3"/>
  <c r="N465" i="3"/>
  <c r="L465" i="3"/>
  <c r="K465" i="3"/>
  <c r="K464" i="3" s="1"/>
  <c r="K458" i="3" s="1"/>
  <c r="K457" i="3" s="1"/>
  <c r="K456" i="3" s="1"/>
  <c r="K449" i="3" s="1"/>
  <c r="J465" i="3"/>
  <c r="P464" i="3"/>
  <c r="M464" i="3" s="1"/>
  <c r="O464" i="3"/>
  <c r="N464" i="3"/>
  <c r="L464" i="3"/>
  <c r="L458" i="3" s="1"/>
  <c r="L457" i="3" s="1"/>
  <c r="M463" i="3"/>
  <c r="I463" i="3"/>
  <c r="M462" i="3"/>
  <c r="I462" i="3"/>
  <c r="M461" i="3"/>
  <c r="I461" i="3"/>
  <c r="P460" i="3"/>
  <c r="O460" i="3"/>
  <c r="N460" i="3"/>
  <c r="M460" i="3" s="1"/>
  <c r="L460" i="3"/>
  <c r="K460" i="3"/>
  <c r="J460" i="3"/>
  <c r="I460" i="3" s="1"/>
  <c r="P459" i="3"/>
  <c r="P458" i="3" s="1"/>
  <c r="O459" i="3"/>
  <c r="L459" i="3"/>
  <c r="K459" i="3"/>
  <c r="J459" i="3"/>
  <c r="O458" i="3"/>
  <c r="P457" i="3"/>
  <c r="P456" i="3" s="1"/>
  <c r="P449" i="3" s="1"/>
  <c r="O457" i="3"/>
  <c r="M455" i="3"/>
  <c r="I455" i="3"/>
  <c r="N454" i="3"/>
  <c r="M454" i="3" s="1"/>
  <c r="J454" i="3"/>
  <c r="I454" i="3"/>
  <c r="J453" i="3"/>
  <c r="M448" i="3"/>
  <c r="I448" i="3"/>
  <c r="M447" i="3"/>
  <c r="I447" i="3"/>
  <c r="P446" i="3"/>
  <c r="M446" i="3" s="1"/>
  <c r="O446" i="3"/>
  <c r="N446" i="3"/>
  <c r="L446" i="3"/>
  <c r="L445" i="3" s="1"/>
  <c r="L444" i="3" s="1"/>
  <c r="L443" i="3" s="1"/>
  <c r="K446" i="3"/>
  <c r="J446" i="3"/>
  <c r="P445" i="3"/>
  <c r="M445" i="3" s="1"/>
  <c r="O445" i="3"/>
  <c r="N445" i="3"/>
  <c r="K445" i="3"/>
  <c r="K444" i="3" s="1"/>
  <c r="K443" i="3" s="1"/>
  <c r="J445" i="3"/>
  <c r="O444" i="3"/>
  <c r="N444" i="3"/>
  <c r="O443" i="3"/>
  <c r="N443" i="3"/>
  <c r="M442" i="3"/>
  <c r="I442" i="3"/>
  <c r="N441" i="3"/>
  <c r="M441" i="3"/>
  <c r="J441" i="3"/>
  <c r="J440" i="3" s="1"/>
  <c r="I440" i="3" s="1"/>
  <c r="I441" i="3"/>
  <c r="N440" i="3"/>
  <c r="M440" i="3" s="1"/>
  <c r="M439" i="3"/>
  <c r="I439" i="3"/>
  <c r="N438" i="3"/>
  <c r="M438" i="3" s="1"/>
  <c r="J438" i="3"/>
  <c r="I438" i="3" s="1"/>
  <c r="M437" i="3"/>
  <c r="I437" i="3"/>
  <c r="N436" i="3"/>
  <c r="M436" i="3"/>
  <c r="J436" i="3"/>
  <c r="I436" i="3"/>
  <c r="M435" i="3"/>
  <c r="I435" i="3"/>
  <c r="N434" i="3"/>
  <c r="M434" i="3" s="1"/>
  <c r="J434" i="3"/>
  <c r="I434" i="3"/>
  <c r="J432" i="3"/>
  <c r="M430" i="3"/>
  <c r="I430" i="3"/>
  <c r="M429" i="3"/>
  <c r="I429" i="3"/>
  <c r="P428" i="3"/>
  <c r="M428" i="3" s="1"/>
  <c r="O428" i="3"/>
  <c r="N428" i="3"/>
  <c r="L428" i="3"/>
  <c r="L427" i="3" s="1"/>
  <c r="L425" i="3" s="1"/>
  <c r="L424" i="3" s="1"/>
  <c r="L423" i="3" s="1"/>
  <c r="L416" i="3" s="1"/>
  <c r="K428" i="3"/>
  <c r="J428" i="3"/>
  <c r="P427" i="3"/>
  <c r="M427" i="3" s="1"/>
  <c r="O427" i="3"/>
  <c r="N427" i="3"/>
  <c r="K427" i="3"/>
  <c r="K425" i="3" s="1"/>
  <c r="K424" i="3" s="1"/>
  <c r="J427" i="3"/>
  <c r="O425" i="3"/>
  <c r="N425" i="3"/>
  <c r="O424" i="3"/>
  <c r="N424" i="3"/>
  <c r="O423" i="3"/>
  <c r="K423" i="3"/>
  <c r="K416" i="3" s="1"/>
  <c r="M422" i="3"/>
  <c r="I422" i="3"/>
  <c r="N421" i="3"/>
  <c r="M421" i="3"/>
  <c r="J421" i="3"/>
  <c r="I421" i="3"/>
  <c r="N420" i="3"/>
  <c r="J420" i="3"/>
  <c r="I420" i="3" s="1"/>
  <c r="O416" i="3"/>
  <c r="M415" i="3"/>
  <c r="I415" i="3"/>
  <c r="N414" i="3"/>
  <c r="M414" i="3" s="1"/>
  <c r="J414" i="3"/>
  <c r="I414" i="3"/>
  <c r="J413" i="3"/>
  <c r="J412" i="3" s="1"/>
  <c r="I412" i="3" s="1"/>
  <c r="I413" i="3"/>
  <c r="M411" i="3"/>
  <c r="I411" i="3"/>
  <c r="N410" i="3"/>
  <c r="N409" i="3" s="1"/>
  <c r="M409" i="3" s="1"/>
  <c r="J410" i="3"/>
  <c r="I410" i="3" s="1"/>
  <c r="N408" i="3"/>
  <c r="M408" i="3" s="1"/>
  <c r="M407" i="3"/>
  <c r="I407" i="3"/>
  <c r="N406" i="3"/>
  <c r="M406" i="3" s="1"/>
  <c r="J406" i="3"/>
  <c r="J405" i="3" s="1"/>
  <c r="I406" i="3"/>
  <c r="N405" i="3"/>
  <c r="M405" i="3" s="1"/>
  <c r="N404" i="3"/>
  <c r="M404" i="3" s="1"/>
  <c r="M403" i="3"/>
  <c r="I403" i="3"/>
  <c r="N402" i="3"/>
  <c r="M402" i="3" s="1"/>
  <c r="J402" i="3"/>
  <c r="J401" i="3" s="1"/>
  <c r="I402" i="3"/>
  <c r="N401" i="3"/>
  <c r="N400" i="3" s="1"/>
  <c r="M400" i="3" s="1"/>
  <c r="M399" i="3"/>
  <c r="I399" i="3"/>
  <c r="M398" i="3"/>
  <c r="I398" i="3"/>
  <c r="M397" i="3"/>
  <c r="I397" i="3"/>
  <c r="P396" i="3"/>
  <c r="O396" i="3"/>
  <c r="O395" i="3" s="1"/>
  <c r="O394" i="3" s="1"/>
  <c r="O388" i="3" s="1"/>
  <c r="N396" i="3"/>
  <c r="L396" i="3"/>
  <c r="L395" i="3" s="1"/>
  <c r="K396" i="3"/>
  <c r="J396" i="3"/>
  <c r="P395" i="3"/>
  <c r="P394" i="3" s="1"/>
  <c r="K395" i="3"/>
  <c r="J395" i="3"/>
  <c r="K394" i="3"/>
  <c r="J394" i="3"/>
  <c r="M393" i="3"/>
  <c r="I393" i="3"/>
  <c r="M392" i="3"/>
  <c r="I392" i="3"/>
  <c r="P391" i="3"/>
  <c r="O391" i="3"/>
  <c r="N391" i="3"/>
  <c r="L391" i="3"/>
  <c r="L390" i="3" s="1"/>
  <c r="L389" i="3" s="1"/>
  <c r="K391" i="3"/>
  <c r="I391" i="3" s="1"/>
  <c r="J391" i="3"/>
  <c r="O390" i="3"/>
  <c r="N390" i="3"/>
  <c r="K390" i="3"/>
  <c r="K389" i="3" s="1"/>
  <c r="K388" i="3" s="1"/>
  <c r="J390" i="3"/>
  <c r="I390" i="3" s="1"/>
  <c r="O389" i="3"/>
  <c r="N389" i="3"/>
  <c r="J389" i="3"/>
  <c r="M387" i="3"/>
  <c r="I387" i="3"/>
  <c r="P386" i="3"/>
  <c r="O386" i="3"/>
  <c r="N386" i="3"/>
  <c r="M386" i="3" s="1"/>
  <c r="L386" i="3"/>
  <c r="K386" i="3"/>
  <c r="K383" i="3" s="1"/>
  <c r="K379" i="3" s="1"/>
  <c r="K378" i="3" s="1"/>
  <c r="J386" i="3"/>
  <c r="M385" i="3"/>
  <c r="I385" i="3"/>
  <c r="P384" i="3"/>
  <c r="O384" i="3"/>
  <c r="O383" i="3" s="1"/>
  <c r="O379" i="3" s="1"/>
  <c r="O378" i="3" s="1"/>
  <c r="O377" i="3" s="1"/>
  <c r="N384" i="3"/>
  <c r="M384" i="3"/>
  <c r="L384" i="3"/>
  <c r="I384" i="3" s="1"/>
  <c r="K384" i="3"/>
  <c r="J384" i="3"/>
  <c r="P383" i="3"/>
  <c r="N383" i="3"/>
  <c r="M382" i="3"/>
  <c r="I382" i="3"/>
  <c r="P381" i="3"/>
  <c r="O381" i="3"/>
  <c r="N381" i="3"/>
  <c r="L381" i="3"/>
  <c r="K381" i="3"/>
  <c r="J381" i="3"/>
  <c r="J380" i="3" s="1"/>
  <c r="P380" i="3"/>
  <c r="O380" i="3"/>
  <c r="N380" i="3"/>
  <c r="L380" i="3"/>
  <c r="K380" i="3"/>
  <c r="P379" i="3"/>
  <c r="P378" i="3" s="1"/>
  <c r="N379" i="3"/>
  <c r="N378" i="3"/>
  <c r="M376" i="3"/>
  <c r="I376" i="3"/>
  <c r="N375" i="3"/>
  <c r="M375" i="3" s="1"/>
  <c r="J375" i="3"/>
  <c r="I375" i="3" s="1"/>
  <c r="J374" i="3"/>
  <c r="J373" i="3" s="1"/>
  <c r="I373" i="3" s="1"/>
  <c r="J372" i="3"/>
  <c r="I372" i="3" s="1"/>
  <c r="M371" i="3"/>
  <c r="I371" i="3"/>
  <c r="P370" i="3"/>
  <c r="O370" i="3"/>
  <c r="N370" i="3"/>
  <c r="M370" i="3" s="1"/>
  <c r="L370" i="3"/>
  <c r="K370" i="3"/>
  <c r="J370" i="3"/>
  <c r="M369" i="3"/>
  <c r="I369" i="3"/>
  <c r="P368" i="3"/>
  <c r="P367" i="3" s="1"/>
  <c r="P366" i="3" s="1"/>
  <c r="P365" i="3" s="1"/>
  <c r="O368" i="3"/>
  <c r="N368" i="3"/>
  <c r="L368" i="3"/>
  <c r="I368" i="3" s="1"/>
  <c r="K368" i="3"/>
  <c r="J368" i="3"/>
  <c r="O367" i="3"/>
  <c r="O366" i="3" s="1"/>
  <c r="O365" i="3" s="1"/>
  <c r="O364" i="3" s="1"/>
  <c r="O357" i="3" s="1"/>
  <c r="N367" i="3"/>
  <c r="L367" i="3"/>
  <c r="K367" i="3"/>
  <c r="L366" i="3"/>
  <c r="L365" i="3" s="1"/>
  <c r="L364" i="3" s="1"/>
  <c r="K366" i="3"/>
  <c r="K365" i="3"/>
  <c r="P364" i="3"/>
  <c r="K364" i="3"/>
  <c r="M363" i="3"/>
  <c r="I363" i="3"/>
  <c r="N362" i="3"/>
  <c r="J362" i="3"/>
  <c r="I362" i="3" s="1"/>
  <c r="M356" i="3"/>
  <c r="I356" i="3"/>
  <c r="M355" i="3"/>
  <c r="I355" i="3"/>
  <c r="P354" i="3"/>
  <c r="O354" i="3"/>
  <c r="O353" i="3" s="1"/>
  <c r="O352" i="3" s="1"/>
  <c r="O351" i="3" s="1"/>
  <c r="N354" i="3"/>
  <c r="L354" i="3"/>
  <c r="K354" i="3"/>
  <c r="J354" i="3"/>
  <c r="I354" i="3" s="1"/>
  <c r="P353" i="3"/>
  <c r="P352" i="3" s="1"/>
  <c r="P351" i="3" s="1"/>
  <c r="L353" i="3"/>
  <c r="K353" i="3"/>
  <c r="J353" i="3"/>
  <c r="I353" i="3" s="1"/>
  <c r="L352" i="3"/>
  <c r="K352" i="3"/>
  <c r="L351" i="3"/>
  <c r="K351" i="3"/>
  <c r="M350" i="3"/>
  <c r="I350" i="3"/>
  <c r="N349" i="3"/>
  <c r="M349" i="3" s="1"/>
  <c r="J349" i="3"/>
  <c r="I349" i="3"/>
  <c r="M348" i="3"/>
  <c r="I348" i="3"/>
  <c r="N347" i="3"/>
  <c r="M347" i="3"/>
  <c r="J347" i="3"/>
  <c r="I347" i="3" s="1"/>
  <c r="M346" i="3"/>
  <c r="I346" i="3"/>
  <c r="N345" i="3"/>
  <c r="M345" i="3"/>
  <c r="J345" i="3"/>
  <c r="N344" i="3"/>
  <c r="M344" i="3" s="1"/>
  <c r="M342" i="3"/>
  <c r="I342" i="3"/>
  <c r="N341" i="3"/>
  <c r="M341" i="3" s="1"/>
  <c r="J341" i="3"/>
  <c r="I341" i="3" s="1"/>
  <c r="N340" i="3"/>
  <c r="N339" i="3" s="1"/>
  <c r="M339" i="3" s="1"/>
  <c r="M340" i="3"/>
  <c r="M338" i="3"/>
  <c r="I338" i="3"/>
  <c r="N337" i="3"/>
  <c r="M337" i="3" s="1"/>
  <c r="J337" i="3"/>
  <c r="I337" i="3" s="1"/>
  <c r="J336" i="3"/>
  <c r="J335" i="3" s="1"/>
  <c r="I335" i="3" s="1"/>
  <c r="M334" i="3"/>
  <c r="I334" i="3"/>
  <c r="M333" i="3"/>
  <c r="I333" i="3"/>
  <c r="M332" i="3"/>
  <c r="I332" i="3"/>
  <c r="P331" i="3"/>
  <c r="O331" i="3"/>
  <c r="N331" i="3"/>
  <c r="M331" i="3" s="1"/>
  <c r="L331" i="3"/>
  <c r="K331" i="3"/>
  <c r="J331" i="3"/>
  <c r="I331" i="3" s="1"/>
  <c r="P330" i="3"/>
  <c r="O330" i="3"/>
  <c r="L330" i="3"/>
  <c r="K330" i="3"/>
  <c r="J330" i="3"/>
  <c r="P329" i="3"/>
  <c r="O329" i="3"/>
  <c r="L329" i="3"/>
  <c r="K329" i="3"/>
  <c r="J329" i="3"/>
  <c r="M328" i="3"/>
  <c r="I328" i="3"/>
  <c r="M327" i="3"/>
  <c r="I327" i="3"/>
  <c r="M326" i="3"/>
  <c r="I326" i="3"/>
  <c r="P325" i="3"/>
  <c r="O325" i="3"/>
  <c r="N325" i="3"/>
  <c r="L325" i="3"/>
  <c r="K325" i="3"/>
  <c r="K324" i="3" s="1"/>
  <c r="K323" i="3" s="1"/>
  <c r="K322" i="3" s="1"/>
  <c r="J325" i="3"/>
  <c r="I325" i="3" s="1"/>
  <c r="P324" i="3"/>
  <c r="P323" i="3" s="1"/>
  <c r="O324" i="3"/>
  <c r="N324" i="3"/>
  <c r="L324" i="3"/>
  <c r="O323" i="3"/>
  <c r="O322" i="3" s="1"/>
  <c r="N323" i="3"/>
  <c r="L323" i="3"/>
  <c r="P322" i="3"/>
  <c r="L322" i="3"/>
  <c r="M321" i="3"/>
  <c r="I321" i="3"/>
  <c r="P320" i="3"/>
  <c r="O320" i="3"/>
  <c r="N320" i="3"/>
  <c r="M320" i="3" s="1"/>
  <c r="L320" i="3"/>
  <c r="K320" i="3"/>
  <c r="J320" i="3"/>
  <c r="I320" i="3"/>
  <c r="P319" i="3"/>
  <c r="O319" i="3"/>
  <c r="N319" i="3"/>
  <c r="M319" i="3" s="1"/>
  <c r="L319" i="3"/>
  <c r="K319" i="3"/>
  <c r="J319" i="3"/>
  <c r="I319" i="3"/>
  <c r="M318" i="3"/>
  <c r="I318" i="3"/>
  <c r="P317" i="3"/>
  <c r="P313" i="3" s="1"/>
  <c r="P312" i="3" s="1"/>
  <c r="O317" i="3"/>
  <c r="N317" i="3"/>
  <c r="M317" i="3" s="1"/>
  <c r="L317" i="3"/>
  <c r="K317" i="3"/>
  <c r="J317" i="3"/>
  <c r="M316" i="3"/>
  <c r="I316" i="3"/>
  <c r="M315" i="3"/>
  <c r="I315" i="3"/>
  <c r="P314" i="3"/>
  <c r="O314" i="3"/>
  <c r="N314" i="3"/>
  <c r="L314" i="3"/>
  <c r="L313" i="3" s="1"/>
  <c r="L312" i="3" s="1"/>
  <c r="L311" i="3" s="1"/>
  <c r="K314" i="3"/>
  <c r="J314" i="3"/>
  <c r="I314" i="3" s="1"/>
  <c r="O313" i="3"/>
  <c r="O312" i="3" s="1"/>
  <c r="O311" i="3" s="1"/>
  <c r="J313" i="3"/>
  <c r="P311" i="3"/>
  <c r="M310" i="3"/>
  <c r="I310" i="3"/>
  <c r="P309" i="3"/>
  <c r="O309" i="3"/>
  <c r="N309" i="3"/>
  <c r="N308" i="3" s="1"/>
  <c r="M308" i="3" s="1"/>
  <c r="L309" i="3"/>
  <c r="K309" i="3"/>
  <c r="J309" i="3"/>
  <c r="I309" i="3"/>
  <c r="J308" i="3"/>
  <c r="I308" i="3" s="1"/>
  <c r="M307" i="3"/>
  <c r="I307" i="3"/>
  <c r="O306" i="3"/>
  <c r="N306" i="3"/>
  <c r="M306" i="3" s="1"/>
  <c r="J306" i="3"/>
  <c r="I306" i="3"/>
  <c r="M305" i="3"/>
  <c r="I305" i="3"/>
  <c r="P304" i="3"/>
  <c r="O304" i="3"/>
  <c r="O299" i="3" s="1"/>
  <c r="N304" i="3"/>
  <c r="L304" i="3"/>
  <c r="K304" i="3"/>
  <c r="J304" i="3"/>
  <c r="M303" i="3"/>
  <c r="I303" i="3"/>
  <c r="O302" i="3"/>
  <c r="N302" i="3"/>
  <c r="M302" i="3" s="1"/>
  <c r="K302" i="3"/>
  <c r="J302" i="3"/>
  <c r="I302" i="3"/>
  <c r="M301" i="3"/>
  <c r="I301" i="3"/>
  <c r="P300" i="3"/>
  <c r="M300" i="3" s="1"/>
  <c r="O300" i="3"/>
  <c r="N300" i="3"/>
  <c r="J300" i="3"/>
  <c r="I300" i="3"/>
  <c r="P299" i="3"/>
  <c r="N299" i="3"/>
  <c r="L299" i="3"/>
  <c r="K299" i="3"/>
  <c r="M298" i="3"/>
  <c r="I298" i="3"/>
  <c r="N297" i="3"/>
  <c r="M297" i="3" s="1"/>
  <c r="J297" i="3"/>
  <c r="I297" i="3"/>
  <c r="M296" i="3"/>
  <c r="I296" i="3"/>
  <c r="P295" i="3"/>
  <c r="O295" i="3"/>
  <c r="N295" i="3"/>
  <c r="L295" i="3"/>
  <c r="K295" i="3"/>
  <c r="I295" i="3" s="1"/>
  <c r="J295" i="3"/>
  <c r="M294" i="3"/>
  <c r="I294" i="3"/>
  <c r="P293" i="3"/>
  <c r="M293" i="3" s="1"/>
  <c r="O293" i="3"/>
  <c r="N293" i="3"/>
  <c r="L293" i="3"/>
  <c r="K293" i="3"/>
  <c r="J293" i="3"/>
  <c r="I293" i="3" s="1"/>
  <c r="M292" i="3"/>
  <c r="I292" i="3"/>
  <c r="P291" i="3"/>
  <c r="O291" i="3"/>
  <c r="M291" i="3" s="1"/>
  <c r="N291" i="3"/>
  <c r="L291" i="3"/>
  <c r="K291" i="3"/>
  <c r="J291" i="3"/>
  <c r="M290" i="3"/>
  <c r="I290" i="3"/>
  <c r="P289" i="3"/>
  <c r="O289" i="3"/>
  <c r="N289" i="3"/>
  <c r="M289" i="3" s="1"/>
  <c r="L289" i="3"/>
  <c r="I289" i="3" s="1"/>
  <c r="K289" i="3"/>
  <c r="J289" i="3"/>
  <c r="M288" i="3"/>
  <c r="I288" i="3"/>
  <c r="P287" i="3"/>
  <c r="O287" i="3"/>
  <c r="N287" i="3"/>
  <c r="L287" i="3"/>
  <c r="K287" i="3"/>
  <c r="J287" i="3"/>
  <c r="M286" i="3"/>
  <c r="I286" i="3"/>
  <c r="P285" i="3"/>
  <c r="O285" i="3"/>
  <c r="N285" i="3"/>
  <c r="M285" i="3"/>
  <c r="L285" i="3"/>
  <c r="K285" i="3"/>
  <c r="J285" i="3"/>
  <c r="I285" i="3"/>
  <c r="L284" i="3"/>
  <c r="L283" i="3" s="1"/>
  <c r="L282" i="3" s="1"/>
  <c r="M281" i="3"/>
  <c r="I281" i="3"/>
  <c r="P280" i="3"/>
  <c r="O280" i="3"/>
  <c r="M280" i="3" s="1"/>
  <c r="N280" i="3"/>
  <c r="L280" i="3"/>
  <c r="K280" i="3"/>
  <c r="J280" i="3"/>
  <c r="P279" i="3"/>
  <c r="N279" i="3"/>
  <c r="L279" i="3"/>
  <c r="K279" i="3"/>
  <c r="M278" i="3"/>
  <c r="I278" i="3"/>
  <c r="O277" i="3"/>
  <c r="O276" i="3" s="1"/>
  <c r="N277" i="3"/>
  <c r="M277" i="3" s="1"/>
  <c r="K277" i="3"/>
  <c r="J277" i="3"/>
  <c r="J276" i="3" s="1"/>
  <c r="I276" i="3" s="1"/>
  <c r="K276" i="3"/>
  <c r="K267" i="3" s="1"/>
  <c r="K266" i="3" s="1"/>
  <c r="M275" i="3"/>
  <c r="I275" i="3"/>
  <c r="P274" i="3"/>
  <c r="O274" i="3"/>
  <c r="N274" i="3"/>
  <c r="M274" i="3" s="1"/>
  <c r="L274" i="3"/>
  <c r="K274" i="3"/>
  <c r="J274" i="3"/>
  <c r="M273" i="3"/>
  <c r="I273" i="3"/>
  <c r="P272" i="3"/>
  <c r="O272" i="3"/>
  <c r="O267" i="3" s="1"/>
  <c r="O266" i="3" s="1"/>
  <c r="N272" i="3"/>
  <c r="L272" i="3"/>
  <c r="L267" i="3" s="1"/>
  <c r="L266" i="3" s="1"/>
  <c r="K272" i="3"/>
  <c r="J272" i="3"/>
  <c r="M271" i="3"/>
  <c r="I271" i="3"/>
  <c r="P270" i="3"/>
  <c r="P267" i="3" s="1"/>
  <c r="O270" i="3"/>
  <c r="N270" i="3"/>
  <c r="L270" i="3"/>
  <c r="K270" i="3"/>
  <c r="J270" i="3"/>
  <c r="I270" i="3" s="1"/>
  <c r="M269" i="3"/>
  <c r="I269" i="3"/>
  <c r="P268" i="3"/>
  <c r="O268" i="3"/>
  <c r="N268" i="3"/>
  <c r="M268" i="3"/>
  <c r="L268" i="3"/>
  <c r="K268" i="3"/>
  <c r="J268" i="3"/>
  <c r="I268" i="3" s="1"/>
  <c r="P266" i="3"/>
  <c r="P265" i="3" s="1"/>
  <c r="L265" i="3"/>
  <c r="L264" i="3" s="1"/>
  <c r="L256" i="3" s="1"/>
  <c r="K265" i="3"/>
  <c r="M263" i="3"/>
  <c r="I263" i="3"/>
  <c r="M262" i="3"/>
  <c r="I262" i="3"/>
  <c r="N261" i="3"/>
  <c r="M261" i="3"/>
  <c r="J261" i="3"/>
  <c r="N260" i="3"/>
  <c r="M260" i="3" s="1"/>
  <c r="M255" i="3"/>
  <c r="I255" i="3"/>
  <c r="P254" i="3"/>
  <c r="O254" i="3"/>
  <c r="N254" i="3"/>
  <c r="M254" i="3"/>
  <c r="L254" i="3"/>
  <c r="L253" i="3" s="1"/>
  <c r="K254" i="3"/>
  <c r="J254" i="3"/>
  <c r="P253" i="3"/>
  <c r="O253" i="3"/>
  <c r="N253" i="3"/>
  <c r="M253" i="3"/>
  <c r="K253" i="3"/>
  <c r="J253" i="3"/>
  <c r="M252" i="3"/>
  <c r="I252" i="3"/>
  <c r="N251" i="3"/>
  <c r="M251" i="3"/>
  <c r="J251" i="3"/>
  <c r="N250" i="3"/>
  <c r="M250" i="3" s="1"/>
  <c r="M249" i="3"/>
  <c r="I249" i="3"/>
  <c r="M248" i="3"/>
  <c r="I248" i="3"/>
  <c r="M247" i="3"/>
  <c r="I247" i="3"/>
  <c r="P246" i="3"/>
  <c r="O246" i="3"/>
  <c r="N246" i="3"/>
  <c r="M246" i="3"/>
  <c r="L246" i="3"/>
  <c r="K246" i="3"/>
  <c r="J246" i="3"/>
  <c r="I246" i="3" s="1"/>
  <c r="P245" i="3"/>
  <c r="O245" i="3"/>
  <c r="N245" i="3"/>
  <c r="M245" i="3"/>
  <c r="L245" i="3"/>
  <c r="K245" i="3"/>
  <c r="J245" i="3"/>
  <c r="I245" i="3" s="1"/>
  <c r="P244" i="3"/>
  <c r="O244" i="3"/>
  <c r="L244" i="3"/>
  <c r="K244" i="3"/>
  <c r="P243" i="3"/>
  <c r="O243" i="3"/>
  <c r="K243" i="3"/>
  <c r="P242" i="3"/>
  <c r="O242" i="3"/>
  <c r="K242" i="3"/>
  <c r="P241" i="3"/>
  <c r="O241" i="3"/>
  <c r="K241" i="3"/>
  <c r="M240" i="3"/>
  <c r="I240" i="3"/>
  <c r="N239" i="3"/>
  <c r="M239" i="3"/>
  <c r="J239" i="3"/>
  <c r="N238" i="3"/>
  <c r="M238" i="3" s="1"/>
  <c r="M237" i="3"/>
  <c r="I237" i="3"/>
  <c r="N236" i="3"/>
  <c r="J236" i="3"/>
  <c r="I236" i="3" s="1"/>
  <c r="P234" i="3"/>
  <c r="O234" i="3"/>
  <c r="L234" i="3"/>
  <c r="K234" i="3"/>
  <c r="M233" i="3"/>
  <c r="I233" i="3"/>
  <c r="M232" i="3"/>
  <c r="I232" i="3"/>
  <c r="P231" i="3"/>
  <c r="O231" i="3"/>
  <c r="O227" i="3" s="1"/>
  <c r="O226" i="3" s="1"/>
  <c r="O225" i="3" s="1"/>
  <c r="O224" i="3" s="1"/>
  <c r="N231" i="3"/>
  <c r="M231" i="3"/>
  <c r="L231" i="3"/>
  <c r="L227" i="3" s="1"/>
  <c r="L226" i="3" s="1"/>
  <c r="L225" i="3" s="1"/>
  <c r="L224" i="3" s="1"/>
  <c r="L217" i="3" s="1"/>
  <c r="K231" i="3"/>
  <c r="J231" i="3"/>
  <c r="M230" i="3"/>
  <c r="I230" i="3"/>
  <c r="M229" i="3"/>
  <c r="I229" i="3"/>
  <c r="P228" i="3"/>
  <c r="P227" i="3" s="1"/>
  <c r="P226" i="3" s="1"/>
  <c r="P225" i="3" s="1"/>
  <c r="P224" i="3" s="1"/>
  <c r="P217" i="3" s="1"/>
  <c r="O228" i="3"/>
  <c r="N228" i="3"/>
  <c r="L228" i="3"/>
  <c r="K228" i="3"/>
  <c r="J228" i="3"/>
  <c r="I228" i="3"/>
  <c r="N227" i="3"/>
  <c r="K227" i="3"/>
  <c r="N226" i="3"/>
  <c r="K226" i="3"/>
  <c r="K225" i="3"/>
  <c r="K224" i="3"/>
  <c r="M223" i="3"/>
  <c r="I223" i="3"/>
  <c r="N222" i="3"/>
  <c r="M222" i="3" s="1"/>
  <c r="J222" i="3"/>
  <c r="I222" i="3"/>
  <c r="J221" i="3"/>
  <c r="O217" i="3"/>
  <c r="K217" i="3"/>
  <c r="M216" i="3"/>
  <c r="I216" i="3"/>
  <c r="N215" i="3"/>
  <c r="M215" i="3" s="1"/>
  <c r="J215" i="3"/>
  <c r="I215" i="3" s="1"/>
  <c r="M214" i="3"/>
  <c r="J214" i="3"/>
  <c r="I214" i="3" s="1"/>
  <c r="N213" i="3"/>
  <c r="N212" i="3" s="1"/>
  <c r="M212" i="3" s="1"/>
  <c r="M213" i="3"/>
  <c r="M211" i="3"/>
  <c r="I211" i="3"/>
  <c r="M210" i="3"/>
  <c r="I210" i="3"/>
  <c r="P209" i="3"/>
  <c r="O209" i="3"/>
  <c r="N209" i="3"/>
  <c r="M209" i="3" s="1"/>
  <c r="L209" i="3"/>
  <c r="L208" i="3" s="1"/>
  <c r="L204" i="3" s="1"/>
  <c r="L203" i="3" s="1"/>
  <c r="L202" i="3" s="1"/>
  <c r="L201" i="3" s="1"/>
  <c r="K209" i="3"/>
  <c r="J209" i="3"/>
  <c r="P208" i="3"/>
  <c r="O208" i="3"/>
  <c r="N208" i="3"/>
  <c r="M208" i="3" s="1"/>
  <c r="J208" i="3"/>
  <c r="M207" i="3"/>
  <c r="I207" i="3"/>
  <c r="P206" i="3"/>
  <c r="O206" i="3"/>
  <c r="N206" i="3"/>
  <c r="M206" i="3" s="1"/>
  <c r="L206" i="3"/>
  <c r="K206" i="3"/>
  <c r="I206" i="3" s="1"/>
  <c r="J206" i="3"/>
  <c r="P205" i="3"/>
  <c r="O205" i="3"/>
  <c r="N205" i="3"/>
  <c r="N204" i="3" s="1"/>
  <c r="M204" i="3" s="1"/>
  <c r="L205" i="3"/>
  <c r="K205" i="3"/>
  <c r="I205" i="3" s="1"/>
  <c r="J205" i="3"/>
  <c r="P204" i="3"/>
  <c r="O204" i="3"/>
  <c r="J204" i="3"/>
  <c r="P203" i="3"/>
  <c r="O203" i="3"/>
  <c r="J203" i="3"/>
  <c r="P202" i="3"/>
  <c r="O202" i="3"/>
  <c r="P201" i="3"/>
  <c r="O201" i="3"/>
  <c r="M200" i="3"/>
  <c r="I200" i="3"/>
  <c r="M199" i="3"/>
  <c r="I199" i="3"/>
  <c r="N198" i="3"/>
  <c r="M198" i="3"/>
  <c r="J198" i="3"/>
  <c r="I198" i="3"/>
  <c r="N197" i="3"/>
  <c r="M197" i="3" s="1"/>
  <c r="J197" i="3"/>
  <c r="J196" i="3" s="1"/>
  <c r="P195" i="3"/>
  <c r="O195" i="3"/>
  <c r="L195" i="3"/>
  <c r="K195" i="3"/>
  <c r="P194" i="3"/>
  <c r="O194" i="3"/>
  <c r="L194" i="3"/>
  <c r="K194" i="3"/>
  <c r="M193" i="3"/>
  <c r="I193" i="3"/>
  <c r="N192" i="3"/>
  <c r="N191" i="3" s="1"/>
  <c r="M191" i="3" s="1"/>
  <c r="J192" i="3"/>
  <c r="I192" i="3"/>
  <c r="J191" i="3"/>
  <c r="I191" i="3" s="1"/>
  <c r="N190" i="3"/>
  <c r="M188" i="3"/>
  <c r="I188" i="3"/>
  <c r="M187" i="3"/>
  <c r="I187" i="3"/>
  <c r="P186" i="3"/>
  <c r="O186" i="3"/>
  <c r="N186" i="3"/>
  <c r="M186" i="3" s="1"/>
  <c r="L186" i="3"/>
  <c r="K186" i="3"/>
  <c r="I186" i="3" s="1"/>
  <c r="J186" i="3"/>
  <c r="P185" i="3"/>
  <c r="O185" i="3"/>
  <c r="O184" i="3" s="1"/>
  <c r="O183" i="3" s="1"/>
  <c r="O182" i="3" s="1"/>
  <c r="O181" i="3" s="1"/>
  <c r="N185" i="3"/>
  <c r="M185" i="3" s="1"/>
  <c r="L185" i="3"/>
  <c r="K185" i="3"/>
  <c r="I185" i="3" s="1"/>
  <c r="J185" i="3"/>
  <c r="P184" i="3"/>
  <c r="L184" i="3"/>
  <c r="K184" i="3"/>
  <c r="I184" i="3" s="1"/>
  <c r="J184" i="3"/>
  <c r="P183" i="3"/>
  <c r="L183" i="3"/>
  <c r="K183" i="3"/>
  <c r="I183" i="3" s="1"/>
  <c r="J183" i="3"/>
  <c r="P182" i="3"/>
  <c r="L182" i="3"/>
  <c r="K182" i="3"/>
  <c r="P181" i="3"/>
  <c r="L181" i="3"/>
  <c r="K181" i="3"/>
  <c r="M180" i="3"/>
  <c r="I180" i="3"/>
  <c r="M179" i="3"/>
  <c r="I179" i="3"/>
  <c r="P178" i="3"/>
  <c r="O178" i="3"/>
  <c r="M178" i="3" s="1"/>
  <c r="N178" i="3"/>
  <c r="L178" i="3"/>
  <c r="K178" i="3"/>
  <c r="K175" i="3" s="1"/>
  <c r="K174" i="3" s="1"/>
  <c r="K169" i="3" s="1"/>
  <c r="J178" i="3"/>
  <c r="M177" i="3"/>
  <c r="I177" i="3"/>
  <c r="P176" i="3"/>
  <c r="O176" i="3"/>
  <c r="N176" i="3"/>
  <c r="M176" i="3"/>
  <c r="L176" i="3"/>
  <c r="I176" i="3" s="1"/>
  <c r="K176" i="3"/>
  <c r="J176" i="3"/>
  <c r="P175" i="3"/>
  <c r="N175" i="3"/>
  <c r="L175" i="3"/>
  <c r="L174" i="3" s="1"/>
  <c r="L169" i="3" s="1"/>
  <c r="P174" i="3"/>
  <c r="N174" i="3"/>
  <c r="M173" i="3"/>
  <c r="I173" i="3"/>
  <c r="P172" i="3"/>
  <c r="O172" i="3"/>
  <c r="O171" i="3" s="1"/>
  <c r="O170" i="3" s="1"/>
  <c r="N172" i="3"/>
  <c r="L172" i="3"/>
  <c r="K172" i="3"/>
  <c r="I172" i="3" s="1"/>
  <c r="J172" i="3"/>
  <c r="P171" i="3"/>
  <c r="N171" i="3"/>
  <c r="N170" i="3" s="1"/>
  <c r="L171" i="3"/>
  <c r="K171" i="3"/>
  <c r="I171" i="3" s="1"/>
  <c r="J171" i="3"/>
  <c r="P170" i="3"/>
  <c r="L170" i="3"/>
  <c r="K170" i="3"/>
  <c r="I170" i="3" s="1"/>
  <c r="J170" i="3"/>
  <c r="P169" i="3"/>
  <c r="M168" i="3"/>
  <c r="I168" i="3"/>
  <c r="N167" i="3"/>
  <c r="J167" i="3"/>
  <c r="I167" i="3"/>
  <c r="J166" i="3"/>
  <c r="I166" i="3"/>
  <c r="P165" i="3"/>
  <c r="P164" i="3" s="1"/>
  <c r="O165" i="3"/>
  <c r="L165" i="3"/>
  <c r="K165" i="3"/>
  <c r="J165" i="3"/>
  <c r="I165" i="3"/>
  <c r="G38" i="1" s="1"/>
  <c r="M163" i="3"/>
  <c r="I163" i="3"/>
  <c r="M162" i="3"/>
  <c r="K162" i="3"/>
  <c r="I162" i="3"/>
  <c r="M161" i="3"/>
  <c r="I161" i="3"/>
  <c r="M160" i="3"/>
  <c r="K160" i="3"/>
  <c r="K159" i="3" s="1"/>
  <c r="M159" i="3"/>
  <c r="M158" i="3"/>
  <c r="I158" i="3"/>
  <c r="P157" i="3"/>
  <c r="O157" i="3"/>
  <c r="O156" i="3" s="1"/>
  <c r="O155" i="3" s="1"/>
  <c r="O154" i="3" s="1"/>
  <c r="O153" i="3" s="1"/>
  <c r="N157" i="3"/>
  <c r="L157" i="3"/>
  <c r="K157" i="3"/>
  <c r="I157" i="3" s="1"/>
  <c r="J157" i="3"/>
  <c r="P156" i="3"/>
  <c r="N156" i="3"/>
  <c r="N155" i="3" s="1"/>
  <c r="L156" i="3"/>
  <c r="J156" i="3"/>
  <c r="P155" i="3"/>
  <c r="L155" i="3"/>
  <c r="J155" i="3"/>
  <c r="P154" i="3"/>
  <c r="L154" i="3"/>
  <c r="J154" i="3"/>
  <c r="P153" i="3"/>
  <c r="L153" i="3"/>
  <c r="J153" i="3"/>
  <c r="M152" i="3"/>
  <c r="I152" i="3"/>
  <c r="M151" i="3"/>
  <c r="I151" i="3"/>
  <c r="M150" i="3"/>
  <c r="I150" i="3"/>
  <c r="P149" i="3"/>
  <c r="O149" i="3"/>
  <c r="N149" i="3"/>
  <c r="M149" i="3"/>
  <c r="L149" i="3"/>
  <c r="I149" i="3" s="1"/>
  <c r="K149" i="3"/>
  <c r="J149" i="3"/>
  <c r="P148" i="3"/>
  <c r="O148" i="3"/>
  <c r="N148" i="3"/>
  <c r="M148" i="3"/>
  <c r="L148" i="3"/>
  <c r="I148" i="3" s="1"/>
  <c r="K148" i="3"/>
  <c r="J148" i="3"/>
  <c r="P147" i="3"/>
  <c r="P145" i="3" s="1"/>
  <c r="O147" i="3"/>
  <c r="O146" i="3" s="1"/>
  <c r="O145" i="3" s="1"/>
  <c r="N147" i="3"/>
  <c r="N146" i="3" s="1"/>
  <c r="M147" i="3"/>
  <c r="K147" i="3"/>
  <c r="J147" i="3"/>
  <c r="K146" i="3"/>
  <c r="J146" i="3"/>
  <c r="I146" i="3" s="1"/>
  <c r="K145" i="3"/>
  <c r="J145" i="3"/>
  <c r="M144" i="3"/>
  <c r="I144" i="3"/>
  <c r="N143" i="3"/>
  <c r="M143" i="3"/>
  <c r="J143" i="3"/>
  <c r="I143" i="3"/>
  <c r="N142" i="3"/>
  <c r="M142" i="3" s="1"/>
  <c r="J142" i="3"/>
  <c r="I142" i="3"/>
  <c r="M141" i="3"/>
  <c r="I141" i="3"/>
  <c r="N140" i="3"/>
  <c r="N139" i="3" s="1"/>
  <c r="M139" i="3" s="1"/>
  <c r="M140" i="3"/>
  <c r="J140" i="3"/>
  <c r="M138" i="3"/>
  <c r="I138" i="3"/>
  <c r="E251" i="2" s="1"/>
  <c r="E250" i="2" s="1"/>
  <c r="N137" i="3"/>
  <c r="M137" i="3" s="1"/>
  <c r="J137" i="3"/>
  <c r="I137" i="3"/>
  <c r="M136" i="3"/>
  <c r="I136" i="3"/>
  <c r="N135" i="3"/>
  <c r="M135" i="3"/>
  <c r="J135" i="3"/>
  <c r="M132" i="3"/>
  <c r="I132" i="3"/>
  <c r="M131" i="3"/>
  <c r="J131" i="3"/>
  <c r="I131" i="3"/>
  <c r="M130" i="3"/>
  <c r="F211" i="2" s="1"/>
  <c r="F210" i="2" s="1"/>
  <c r="I130" i="3"/>
  <c r="E211" i="2" s="1"/>
  <c r="E210" i="2" s="1"/>
  <c r="P129" i="3"/>
  <c r="O129" i="3"/>
  <c r="N129" i="3"/>
  <c r="M129" i="3" s="1"/>
  <c r="L129" i="3"/>
  <c r="K129" i="3"/>
  <c r="J129" i="3"/>
  <c r="J128" i="3" s="1"/>
  <c r="I129" i="3"/>
  <c r="P128" i="3"/>
  <c r="O128" i="3"/>
  <c r="N128" i="3"/>
  <c r="M128" i="3" s="1"/>
  <c r="L128" i="3"/>
  <c r="K128" i="3"/>
  <c r="P127" i="3"/>
  <c r="O127" i="3"/>
  <c r="N127" i="3"/>
  <c r="M127" i="3" s="1"/>
  <c r="L127" i="3"/>
  <c r="K127" i="3"/>
  <c r="P126" i="3"/>
  <c r="O126" i="3"/>
  <c r="L126" i="3"/>
  <c r="K126" i="3"/>
  <c r="P125" i="3"/>
  <c r="O125" i="3"/>
  <c r="L125" i="3"/>
  <c r="K125" i="3"/>
  <c r="M124" i="3"/>
  <c r="I124" i="3"/>
  <c r="P123" i="3"/>
  <c r="M123" i="3" s="1"/>
  <c r="O123" i="3"/>
  <c r="N123" i="3"/>
  <c r="L123" i="3"/>
  <c r="L121" i="3" s="1"/>
  <c r="L120" i="3" s="1"/>
  <c r="L119" i="3" s="1"/>
  <c r="K123" i="3"/>
  <c r="K121" i="3" s="1"/>
  <c r="K120" i="3" s="1"/>
  <c r="K119" i="3" s="1"/>
  <c r="J123" i="3"/>
  <c r="N122" i="3"/>
  <c r="M122" i="3" s="1"/>
  <c r="P121" i="3"/>
  <c r="P120" i="3" s="1"/>
  <c r="P119" i="3" s="1"/>
  <c r="O121" i="3"/>
  <c r="O120" i="3"/>
  <c r="O119" i="3"/>
  <c r="M118" i="3"/>
  <c r="I118" i="3"/>
  <c r="N117" i="3"/>
  <c r="M117" i="3" s="1"/>
  <c r="J117" i="3"/>
  <c r="I117" i="3" s="1"/>
  <c r="J116" i="3"/>
  <c r="J115" i="3" s="1"/>
  <c r="I115" i="3" s="1"/>
  <c r="I116" i="3"/>
  <c r="M114" i="3"/>
  <c r="I114" i="3"/>
  <c r="N113" i="3"/>
  <c r="N112" i="3" s="1"/>
  <c r="M112" i="3" s="1"/>
  <c r="M113" i="3"/>
  <c r="J113" i="3"/>
  <c r="I113" i="3" s="1"/>
  <c r="M111" i="3"/>
  <c r="I111" i="3"/>
  <c r="N110" i="3"/>
  <c r="M110" i="3" s="1"/>
  <c r="J110" i="3"/>
  <c r="I110" i="3" s="1"/>
  <c r="J109" i="3"/>
  <c r="M107" i="3"/>
  <c r="I107" i="3"/>
  <c r="N106" i="3"/>
  <c r="N105" i="3" s="1"/>
  <c r="M105" i="3" s="1"/>
  <c r="M106" i="3"/>
  <c r="J106" i="3"/>
  <c r="I106" i="3" s="1"/>
  <c r="N104" i="3"/>
  <c r="M104" i="3"/>
  <c r="M103" i="3"/>
  <c r="I103" i="3"/>
  <c r="P102" i="3"/>
  <c r="O102" i="3"/>
  <c r="O100" i="3" s="1"/>
  <c r="O99" i="3" s="1"/>
  <c r="N102" i="3"/>
  <c r="M102" i="3"/>
  <c r="L102" i="3"/>
  <c r="L100" i="3" s="1"/>
  <c r="L99" i="3" s="1"/>
  <c r="L79" i="3" s="1"/>
  <c r="K102" i="3"/>
  <c r="J102" i="3"/>
  <c r="I102" i="3" s="1"/>
  <c r="J101" i="3"/>
  <c r="I101" i="3" s="1"/>
  <c r="P100" i="3"/>
  <c r="K100" i="3"/>
  <c r="P99" i="3"/>
  <c r="K99" i="3"/>
  <c r="M98" i="3"/>
  <c r="I98" i="3"/>
  <c r="P97" i="3"/>
  <c r="M97" i="3" s="1"/>
  <c r="O97" i="3"/>
  <c r="O96" i="3" s="1"/>
  <c r="O95" i="3" s="1"/>
  <c r="O94" i="3" s="1"/>
  <c r="N97" i="3"/>
  <c r="J97" i="3"/>
  <c r="J96" i="3" s="1"/>
  <c r="I97" i="3"/>
  <c r="N96" i="3"/>
  <c r="M93" i="3"/>
  <c r="I93" i="3"/>
  <c r="P92" i="3"/>
  <c r="O92" i="3"/>
  <c r="N92" i="3"/>
  <c r="N89" i="3" s="1"/>
  <c r="M92" i="3"/>
  <c r="L92" i="3"/>
  <c r="K92" i="3"/>
  <c r="J92" i="3"/>
  <c r="I92" i="3" s="1"/>
  <c r="M91" i="3"/>
  <c r="I91" i="3"/>
  <c r="P90" i="3"/>
  <c r="P89" i="3" s="1"/>
  <c r="P88" i="3" s="1"/>
  <c r="O90" i="3"/>
  <c r="N90" i="3"/>
  <c r="M90" i="3" s="1"/>
  <c r="L90" i="3"/>
  <c r="I90" i="3" s="1"/>
  <c r="K90" i="3"/>
  <c r="J90" i="3"/>
  <c r="O89" i="3"/>
  <c r="O88" i="3" s="1"/>
  <c r="L89" i="3"/>
  <c r="K89" i="3"/>
  <c r="L88" i="3"/>
  <c r="K88" i="3"/>
  <c r="M87" i="3"/>
  <c r="I87" i="3"/>
  <c r="M86" i="3"/>
  <c r="I86" i="3"/>
  <c r="M85" i="3"/>
  <c r="I85" i="3"/>
  <c r="M84" i="3"/>
  <c r="I84" i="3"/>
  <c r="P83" i="3"/>
  <c r="O83" i="3"/>
  <c r="N83" i="3"/>
  <c r="L83" i="3"/>
  <c r="I83" i="3" s="1"/>
  <c r="K83" i="3"/>
  <c r="J83" i="3"/>
  <c r="P82" i="3"/>
  <c r="P81" i="3" s="1"/>
  <c r="P80" i="3" s="1"/>
  <c r="O82" i="3"/>
  <c r="O81" i="3" s="1"/>
  <c r="O80" i="3" s="1"/>
  <c r="O79" i="3" s="1"/>
  <c r="N82" i="3"/>
  <c r="L82" i="3"/>
  <c r="I82" i="3" s="1"/>
  <c r="K82" i="3"/>
  <c r="J82" i="3"/>
  <c r="N81" i="3"/>
  <c r="L81" i="3"/>
  <c r="I81" i="3" s="1"/>
  <c r="K81" i="3"/>
  <c r="J81" i="3"/>
  <c r="L80" i="3"/>
  <c r="K80" i="3"/>
  <c r="K79" i="3"/>
  <c r="M78" i="3"/>
  <c r="F266" i="2" s="1"/>
  <c r="F265" i="2" s="1"/>
  <c r="I78" i="3"/>
  <c r="E266" i="2" s="1"/>
  <c r="E265" i="2" s="1"/>
  <c r="P77" i="3"/>
  <c r="O77" i="3"/>
  <c r="N77" i="3"/>
  <c r="M77" i="3" s="1"/>
  <c r="L77" i="3"/>
  <c r="K77" i="3"/>
  <c r="K74" i="3" s="1"/>
  <c r="J77" i="3"/>
  <c r="J74" i="3" s="1"/>
  <c r="I77" i="3"/>
  <c r="M76" i="3"/>
  <c r="I76" i="3"/>
  <c r="N75" i="3"/>
  <c r="M75" i="3" s="1"/>
  <c r="J75" i="3"/>
  <c r="I75" i="3"/>
  <c r="P74" i="3"/>
  <c r="O74" i="3"/>
  <c r="L74" i="3"/>
  <c r="M73" i="3"/>
  <c r="I73" i="3"/>
  <c r="M72" i="3"/>
  <c r="I72" i="3"/>
  <c r="M71" i="3"/>
  <c r="I71" i="3"/>
  <c r="P70" i="3"/>
  <c r="O70" i="3"/>
  <c r="N70" i="3"/>
  <c r="M70" i="3" s="1"/>
  <c r="L70" i="3"/>
  <c r="K70" i="3"/>
  <c r="J70" i="3"/>
  <c r="I70" i="3" s="1"/>
  <c r="P69" i="3"/>
  <c r="O69" i="3"/>
  <c r="N69" i="3"/>
  <c r="N58" i="3" s="1"/>
  <c r="L69" i="3"/>
  <c r="K69" i="3"/>
  <c r="J69" i="3"/>
  <c r="I69" i="3" s="1"/>
  <c r="M68" i="3"/>
  <c r="I68" i="3"/>
  <c r="M67" i="3"/>
  <c r="I67" i="3"/>
  <c r="M66" i="3"/>
  <c r="I66" i="3"/>
  <c r="P65" i="3"/>
  <c r="M65" i="3" s="1"/>
  <c r="O65" i="3"/>
  <c r="N65" i="3"/>
  <c r="L65" i="3"/>
  <c r="L64" i="3" s="1"/>
  <c r="L58" i="3" s="1"/>
  <c r="L53" i="3" s="1"/>
  <c r="K65" i="3"/>
  <c r="J65" i="3"/>
  <c r="P64" i="3"/>
  <c r="M64" i="3" s="1"/>
  <c r="O64" i="3"/>
  <c r="N64" i="3"/>
  <c r="K64" i="3"/>
  <c r="K58" i="3" s="1"/>
  <c r="J64" i="3"/>
  <c r="M63" i="3"/>
  <c r="I63" i="3"/>
  <c r="M62" i="3"/>
  <c r="I62" i="3"/>
  <c r="M61" i="3"/>
  <c r="I61" i="3"/>
  <c r="P60" i="3"/>
  <c r="O60" i="3"/>
  <c r="N60" i="3"/>
  <c r="M60" i="3" s="1"/>
  <c r="L60" i="3"/>
  <c r="K60" i="3"/>
  <c r="J60" i="3"/>
  <c r="I60" i="3"/>
  <c r="P59" i="3"/>
  <c r="O59" i="3"/>
  <c r="N59" i="3"/>
  <c r="M59" i="3" s="1"/>
  <c r="L59" i="3"/>
  <c r="K59" i="3"/>
  <c r="J59" i="3"/>
  <c r="I59" i="3" s="1"/>
  <c r="O58" i="3"/>
  <c r="M57" i="3"/>
  <c r="I57" i="3"/>
  <c r="N56" i="3"/>
  <c r="M56" i="3" s="1"/>
  <c r="J56" i="3"/>
  <c r="I56" i="3"/>
  <c r="N55" i="3"/>
  <c r="N54" i="3" s="1"/>
  <c r="M54" i="3" s="1"/>
  <c r="M55" i="3"/>
  <c r="J55" i="3"/>
  <c r="I55" i="3" s="1"/>
  <c r="O53" i="3"/>
  <c r="M52" i="3"/>
  <c r="F283" i="2" s="1"/>
  <c r="F282" i="2" s="1"/>
  <c r="F281" i="2" s="1"/>
  <c r="I52" i="3"/>
  <c r="E283" i="2" s="1"/>
  <c r="E282" i="2" s="1"/>
  <c r="E281" i="2" s="1"/>
  <c r="P51" i="3"/>
  <c r="O51" i="3"/>
  <c r="N51" i="3"/>
  <c r="M51" i="3" s="1"/>
  <c r="L51" i="3"/>
  <c r="K51" i="3"/>
  <c r="J51" i="3"/>
  <c r="I51" i="3"/>
  <c r="P50" i="3"/>
  <c r="O50" i="3"/>
  <c r="N50" i="3"/>
  <c r="M50" i="3" s="1"/>
  <c r="L50" i="3"/>
  <c r="K50" i="3"/>
  <c r="J50" i="3"/>
  <c r="I50" i="3" s="1"/>
  <c r="P49" i="3"/>
  <c r="O49" i="3"/>
  <c r="N49" i="3"/>
  <c r="M49" i="3" s="1"/>
  <c r="L49" i="3"/>
  <c r="K49" i="3"/>
  <c r="P48" i="3"/>
  <c r="O48" i="3"/>
  <c r="N48" i="3"/>
  <c r="M48" i="3" s="1"/>
  <c r="L48" i="3"/>
  <c r="K48" i="3"/>
  <c r="M47" i="3"/>
  <c r="I47" i="3"/>
  <c r="P46" i="3"/>
  <c r="M46" i="3" s="1"/>
  <c r="O46" i="3"/>
  <c r="N46" i="3"/>
  <c r="L46" i="3"/>
  <c r="K46" i="3"/>
  <c r="I46" i="3" s="1"/>
  <c r="J46" i="3"/>
  <c r="P45" i="3"/>
  <c r="M45" i="3" s="1"/>
  <c r="O45" i="3"/>
  <c r="N45" i="3"/>
  <c r="L45" i="3"/>
  <c r="L44" i="3" s="1"/>
  <c r="J45" i="3"/>
  <c r="P44" i="3"/>
  <c r="M44" i="3" s="1"/>
  <c r="O44" i="3"/>
  <c r="N44" i="3"/>
  <c r="J44" i="3"/>
  <c r="M43" i="3"/>
  <c r="I43" i="3"/>
  <c r="M42" i="3"/>
  <c r="I42" i="3"/>
  <c r="N41" i="3"/>
  <c r="N34" i="3" s="1"/>
  <c r="J41" i="3"/>
  <c r="I41" i="3"/>
  <c r="M40" i="3"/>
  <c r="I40" i="3"/>
  <c r="M39" i="3"/>
  <c r="I39" i="3"/>
  <c r="P38" i="3"/>
  <c r="P34" i="3" s="1"/>
  <c r="P33" i="3" s="1"/>
  <c r="P32" i="3" s="1"/>
  <c r="O38" i="3"/>
  <c r="N38" i="3"/>
  <c r="L38" i="3"/>
  <c r="K38" i="3"/>
  <c r="J38" i="3"/>
  <c r="I38" i="3" s="1"/>
  <c r="M37" i="3"/>
  <c r="I37" i="3"/>
  <c r="E19" i="2" s="1"/>
  <c r="M36" i="3"/>
  <c r="I36" i="3"/>
  <c r="P35" i="3"/>
  <c r="O35" i="3"/>
  <c r="N35" i="3"/>
  <c r="M35" i="3" s="1"/>
  <c r="L35" i="3"/>
  <c r="K35" i="3"/>
  <c r="I35" i="3" s="1"/>
  <c r="J35" i="3"/>
  <c r="L34" i="3"/>
  <c r="L33" i="3" s="1"/>
  <c r="L32" i="3" s="1"/>
  <c r="L26" i="3" s="1"/>
  <c r="J34" i="3"/>
  <c r="J33" i="3"/>
  <c r="J32" i="3"/>
  <c r="M31" i="3"/>
  <c r="I31" i="3"/>
  <c r="P30" i="3"/>
  <c r="O30" i="3"/>
  <c r="N30" i="3"/>
  <c r="N29" i="3" s="1"/>
  <c r="M30" i="3"/>
  <c r="L30" i="3"/>
  <c r="K30" i="3"/>
  <c r="J30" i="3"/>
  <c r="I30" i="3" s="1"/>
  <c r="P29" i="3"/>
  <c r="O29" i="3"/>
  <c r="L29" i="3"/>
  <c r="K29" i="3"/>
  <c r="J29" i="3"/>
  <c r="I29" i="3" s="1"/>
  <c r="P28" i="3"/>
  <c r="O28" i="3"/>
  <c r="L28" i="3"/>
  <c r="K28" i="3"/>
  <c r="J28" i="3"/>
  <c r="I28" i="3" s="1"/>
  <c r="P27" i="3"/>
  <c r="O27" i="3"/>
  <c r="L27" i="3"/>
  <c r="K27" i="3"/>
  <c r="J27" i="3"/>
  <c r="I27" i="3"/>
  <c r="M24" i="3"/>
  <c r="I24" i="3"/>
  <c r="N23" i="3"/>
  <c r="N22" i="3" s="1"/>
  <c r="M22" i="3" s="1"/>
  <c r="M23" i="3"/>
  <c r="J23" i="3"/>
  <c r="I23" i="3" s="1"/>
  <c r="J22" i="3"/>
  <c r="I22" i="3" s="1"/>
  <c r="N21" i="3"/>
  <c r="N20" i="3" s="1"/>
  <c r="M20" i="3" s="1"/>
  <c r="J21" i="3"/>
  <c r="I21" i="3" s="1"/>
  <c r="M19" i="3"/>
  <c r="I19" i="3"/>
  <c r="E280" i="2" s="1"/>
  <c r="M18" i="3"/>
  <c r="I18" i="3"/>
  <c r="P17" i="3"/>
  <c r="O17" i="3"/>
  <c r="N17" i="3"/>
  <c r="M17" i="3" s="1"/>
  <c r="L17" i="3"/>
  <c r="K17" i="3"/>
  <c r="J17" i="3"/>
  <c r="I17" i="3" s="1"/>
  <c r="P16" i="3"/>
  <c r="O16" i="3"/>
  <c r="N16" i="3"/>
  <c r="M16" i="3" s="1"/>
  <c r="L16" i="3"/>
  <c r="L12" i="3" s="1"/>
  <c r="L11" i="3" s="1"/>
  <c r="L10" i="3" s="1"/>
  <c r="L9" i="3" s="1"/>
  <c r="K16" i="3"/>
  <c r="K12" i="3" s="1"/>
  <c r="J16" i="3"/>
  <c r="M15" i="3"/>
  <c r="I15" i="3"/>
  <c r="P14" i="3"/>
  <c r="O14" i="3"/>
  <c r="N14" i="3"/>
  <c r="M14" i="3"/>
  <c r="L14" i="3"/>
  <c r="K14" i="3"/>
  <c r="J14" i="3"/>
  <c r="I14" i="3" s="1"/>
  <c r="P13" i="3"/>
  <c r="O13" i="3"/>
  <c r="N13" i="3"/>
  <c r="M13" i="3" s="1"/>
  <c r="L13" i="3"/>
  <c r="K13" i="3"/>
  <c r="J13" i="3"/>
  <c r="I13" i="3" s="1"/>
  <c r="P12" i="3"/>
  <c r="O12" i="3"/>
  <c r="J12" i="3"/>
  <c r="P11" i="3"/>
  <c r="O11" i="3"/>
  <c r="J11" i="3"/>
  <c r="P10" i="3"/>
  <c r="O10" i="3"/>
  <c r="P9" i="3"/>
  <c r="O9" i="3"/>
  <c r="G512" i="2"/>
  <c r="F284" i="2"/>
  <c r="E284" i="2"/>
  <c r="F279" i="2"/>
  <c r="E279" i="2"/>
  <c r="F276" i="2"/>
  <c r="E276" i="2"/>
  <c r="E275" i="2" s="1"/>
  <c r="E274" i="2" s="1"/>
  <c r="F275" i="2"/>
  <c r="F274" i="2" s="1"/>
  <c r="F273" i="2"/>
  <c r="E273" i="2"/>
  <c r="F272" i="2"/>
  <c r="E272" i="2"/>
  <c r="F271" i="2"/>
  <c r="F270" i="2" s="1"/>
  <c r="F269" i="2" s="1"/>
  <c r="E271" i="2"/>
  <c r="E270" i="2" s="1"/>
  <c r="E269" i="2" s="1"/>
  <c r="F268" i="2"/>
  <c r="E268" i="2"/>
  <c r="E267" i="2" s="1"/>
  <c r="F267" i="2"/>
  <c r="F264" i="2"/>
  <c r="E264" i="2"/>
  <c r="E263" i="2" s="1"/>
  <c r="F263" i="2"/>
  <c r="F262" i="2"/>
  <c r="E262" i="2"/>
  <c r="F261" i="2"/>
  <c r="E261" i="2"/>
  <c r="F260" i="2"/>
  <c r="E260" i="2"/>
  <c r="E259" i="2" s="1"/>
  <c r="F259" i="2"/>
  <c r="F257" i="2"/>
  <c r="E257" i="2"/>
  <c r="F256" i="2"/>
  <c r="E256" i="2"/>
  <c r="E255" i="2" s="1"/>
  <c r="F255" i="2"/>
  <c r="F254" i="2"/>
  <c r="E254" i="2"/>
  <c r="F253" i="2"/>
  <c r="E253" i="2"/>
  <c r="F252" i="2"/>
  <c r="E252" i="2"/>
  <c r="F251" i="2"/>
  <c r="F250" i="2" s="1"/>
  <c r="F249" i="2"/>
  <c r="E249" i="2"/>
  <c r="F248" i="2"/>
  <c r="E248" i="2"/>
  <c r="F247" i="2"/>
  <c r="F245" i="2"/>
  <c r="E245" i="2"/>
  <c r="F244" i="2"/>
  <c r="E244" i="2"/>
  <c r="E243" i="2" s="1"/>
  <c r="E242" i="2" s="1"/>
  <c r="F243" i="2"/>
  <c r="F242" i="2" s="1"/>
  <c r="F241" i="2"/>
  <c r="E241" i="2"/>
  <c r="F240" i="2"/>
  <c r="E240" i="2"/>
  <c r="F239" i="2"/>
  <c r="F238" i="2" s="1"/>
  <c r="E239" i="2"/>
  <c r="E238" i="2" s="1"/>
  <c r="F237" i="2"/>
  <c r="F236" i="2" s="1"/>
  <c r="F235" i="2" s="1"/>
  <c r="F234" i="2" s="1"/>
  <c r="E237" i="2"/>
  <c r="E236" i="2" s="1"/>
  <c r="E235" i="2" s="1"/>
  <c r="E234" i="2" s="1"/>
  <c r="F233" i="2"/>
  <c r="F232" i="2" s="1"/>
  <c r="F231" i="2" s="1"/>
  <c r="F230" i="2" s="1"/>
  <c r="E233" i="2"/>
  <c r="E232" i="2"/>
  <c r="E231" i="2" s="1"/>
  <c r="E230" i="2" s="1"/>
  <c r="F229" i="2"/>
  <c r="F228" i="2" s="1"/>
  <c r="F227" i="2" s="1"/>
  <c r="F226" i="2" s="1"/>
  <c r="E229" i="2"/>
  <c r="E228" i="2" s="1"/>
  <c r="E227" i="2" s="1"/>
  <c r="E226" i="2" s="1"/>
  <c r="F225" i="2"/>
  <c r="F224" i="2" s="1"/>
  <c r="F223" i="2" s="1"/>
  <c r="E225" i="2"/>
  <c r="E224" i="2" s="1"/>
  <c r="E223" i="2" s="1"/>
  <c r="F222" i="2"/>
  <c r="E222" i="2"/>
  <c r="F221" i="2"/>
  <c r="F220" i="2" s="1"/>
  <c r="F219" i="2" s="1"/>
  <c r="F218" i="2" s="1"/>
  <c r="E221" i="2"/>
  <c r="E220" i="2" s="1"/>
  <c r="E219" i="2" s="1"/>
  <c r="E218" i="2" s="1"/>
  <c r="F217" i="2"/>
  <c r="F216" i="2" s="1"/>
  <c r="F215" i="2" s="1"/>
  <c r="F214" i="2" s="1"/>
  <c r="E217" i="2"/>
  <c r="E216" i="2" s="1"/>
  <c r="E215" i="2" s="1"/>
  <c r="E214" i="2" s="1"/>
  <c r="F213" i="2"/>
  <c r="F212" i="2" s="1"/>
  <c r="E213" i="2"/>
  <c r="E212" i="2" s="1"/>
  <c r="F208" i="2"/>
  <c r="E208" i="2"/>
  <c r="E207" i="2" s="1"/>
  <c r="E203" i="2" s="1"/>
  <c r="F207" i="2"/>
  <c r="F206" i="2"/>
  <c r="E206" i="2"/>
  <c r="E204" i="2" s="1"/>
  <c r="F205" i="2"/>
  <c r="F204" i="2" s="1"/>
  <c r="F203" i="2" s="1"/>
  <c r="E205" i="2"/>
  <c r="F202" i="2"/>
  <c r="E202" i="2"/>
  <c r="F201" i="2"/>
  <c r="E201" i="2"/>
  <c r="F200" i="2"/>
  <c r="E200" i="2"/>
  <c r="E199" i="2" s="1"/>
  <c r="E198" i="2" s="1"/>
  <c r="F199" i="2"/>
  <c r="F198" i="2" s="1"/>
  <c r="F197" i="2"/>
  <c r="F196" i="2" s="1"/>
  <c r="E197" i="2"/>
  <c r="E196" i="2" s="1"/>
  <c r="E195" i="2" s="1"/>
  <c r="F193" i="2"/>
  <c r="F192" i="2" s="1"/>
  <c r="F191" i="2" s="1"/>
  <c r="F190" i="2" s="1"/>
  <c r="E193" i="2"/>
  <c r="E192" i="2" s="1"/>
  <c r="E191" i="2" s="1"/>
  <c r="E190" i="2" s="1"/>
  <c r="F189" i="2"/>
  <c r="F188" i="2" s="1"/>
  <c r="F187" i="2" s="1"/>
  <c r="F186" i="2" s="1"/>
  <c r="E189" i="2"/>
  <c r="E188" i="2" s="1"/>
  <c r="E187" i="2" s="1"/>
  <c r="E186" i="2" s="1"/>
  <c r="F185" i="2"/>
  <c r="F183" i="2" s="1"/>
  <c r="F182" i="2" s="1"/>
  <c r="E185" i="2"/>
  <c r="F184" i="2"/>
  <c r="E184" i="2"/>
  <c r="E183" i="2" s="1"/>
  <c r="E182" i="2" s="1"/>
  <c r="F181" i="2"/>
  <c r="F180" i="2" s="1"/>
  <c r="F179" i="2" s="1"/>
  <c r="E181" i="2"/>
  <c r="E180" i="2" s="1"/>
  <c r="E179" i="2" s="1"/>
  <c r="F178" i="2"/>
  <c r="E178" i="2"/>
  <c r="F177" i="2"/>
  <c r="E177" i="2"/>
  <c r="F176" i="2"/>
  <c r="E176" i="2"/>
  <c r="E175" i="2" s="1"/>
  <c r="F175" i="2"/>
  <c r="F174" i="2"/>
  <c r="E174" i="2"/>
  <c r="F173" i="2"/>
  <c r="E173" i="2"/>
  <c r="F170" i="2"/>
  <c r="E170" i="2"/>
  <c r="F169" i="2"/>
  <c r="F168" i="2" s="1"/>
  <c r="F167" i="2" s="1"/>
  <c r="E169" i="2"/>
  <c r="E168" i="2" s="1"/>
  <c r="E167" i="2" s="1"/>
  <c r="F166" i="2"/>
  <c r="E166" i="2"/>
  <c r="F165" i="2"/>
  <c r="E165" i="2"/>
  <c r="F164" i="2"/>
  <c r="E164" i="2"/>
  <c r="E163" i="2" s="1"/>
  <c r="E162" i="2" s="1"/>
  <c r="F163" i="2"/>
  <c r="F162" i="2" s="1"/>
  <c r="F161" i="2"/>
  <c r="F160" i="2" s="1"/>
  <c r="E161" i="2"/>
  <c r="E160" i="2" s="1"/>
  <c r="E157" i="2" s="1"/>
  <c r="E156" i="2" s="1"/>
  <c r="F159" i="2"/>
  <c r="F158" i="2" s="1"/>
  <c r="F157" i="2" s="1"/>
  <c r="F156" i="2" s="1"/>
  <c r="E159" i="2"/>
  <c r="E158" i="2"/>
  <c r="F155" i="2"/>
  <c r="E155" i="2"/>
  <c r="F154" i="2"/>
  <c r="E154" i="2"/>
  <c r="F153" i="2"/>
  <c r="E153" i="2"/>
  <c r="F152" i="2"/>
  <c r="E152" i="2"/>
  <c r="E151" i="2" s="1"/>
  <c r="E150" i="2" s="1"/>
  <c r="F151" i="2"/>
  <c r="F150" i="2" s="1"/>
  <c r="F149" i="2"/>
  <c r="F148" i="2" s="1"/>
  <c r="F147" i="2" s="1"/>
  <c r="E149" i="2"/>
  <c r="E148" i="2" s="1"/>
  <c r="E147" i="2" s="1"/>
  <c r="F146" i="2"/>
  <c r="E146" i="2"/>
  <c r="F145" i="2"/>
  <c r="E145" i="2"/>
  <c r="F144" i="2"/>
  <c r="E144" i="2"/>
  <c r="E143" i="2" s="1"/>
  <c r="F143" i="2"/>
  <c r="F142" i="2"/>
  <c r="E142" i="2"/>
  <c r="F141" i="2"/>
  <c r="F140" i="2" s="1"/>
  <c r="F139" i="2" s="1"/>
  <c r="E141" i="2"/>
  <c r="E140" i="2" s="1"/>
  <c r="E139" i="2" s="1"/>
  <c r="F138" i="2"/>
  <c r="E138" i="2"/>
  <c r="F137" i="2"/>
  <c r="E137" i="2"/>
  <c r="F136" i="2"/>
  <c r="E136" i="2"/>
  <c r="E135" i="2" s="1"/>
  <c r="F135" i="2"/>
  <c r="F130" i="2" s="1"/>
  <c r="F134" i="2"/>
  <c r="E134" i="2"/>
  <c r="F133" i="2"/>
  <c r="E133" i="2"/>
  <c r="F132" i="2"/>
  <c r="E132" i="2"/>
  <c r="E131" i="2" s="1"/>
  <c r="E130" i="2" s="1"/>
  <c r="F131" i="2"/>
  <c r="F129" i="2"/>
  <c r="F128" i="2" s="1"/>
  <c r="E129" i="2"/>
  <c r="E128" i="2" s="1"/>
  <c r="F127" i="2"/>
  <c r="F126" i="2" s="1"/>
  <c r="E127" i="2"/>
  <c r="E126" i="2"/>
  <c r="F125" i="2"/>
  <c r="F124" i="2" s="1"/>
  <c r="E125" i="2"/>
  <c r="E124" i="2" s="1"/>
  <c r="F123" i="2"/>
  <c r="F122" i="2" s="1"/>
  <c r="E123" i="2"/>
  <c r="E122" i="2"/>
  <c r="F121" i="2"/>
  <c r="F120" i="2" s="1"/>
  <c r="F115" i="2" s="1"/>
  <c r="F114" i="2" s="1"/>
  <c r="E121" i="2"/>
  <c r="E120" i="2" s="1"/>
  <c r="F119" i="2"/>
  <c r="F118" i="2" s="1"/>
  <c r="E119" i="2"/>
  <c r="E118" i="2"/>
  <c r="F117" i="2"/>
  <c r="F116" i="2" s="1"/>
  <c r="E117" i="2"/>
  <c r="E116" i="2" s="1"/>
  <c r="F113" i="2"/>
  <c r="F112" i="2" s="1"/>
  <c r="F111" i="2" s="1"/>
  <c r="E113" i="2"/>
  <c r="E112" i="2" s="1"/>
  <c r="E111" i="2" s="1"/>
  <c r="F110" i="2"/>
  <c r="E110" i="2"/>
  <c r="F109" i="2"/>
  <c r="F108" i="2" s="1"/>
  <c r="E109" i="2"/>
  <c r="E108" i="2" s="1"/>
  <c r="F106" i="2"/>
  <c r="E106" i="2"/>
  <c r="F105" i="2"/>
  <c r="E105" i="2"/>
  <c r="F104" i="2"/>
  <c r="E104" i="2"/>
  <c r="E103" i="2" s="1"/>
  <c r="F103" i="2"/>
  <c r="F102" i="2"/>
  <c r="E102" i="2"/>
  <c r="F101" i="2"/>
  <c r="E101" i="2"/>
  <c r="F100" i="2"/>
  <c r="E100" i="2"/>
  <c r="E99" i="2" s="1"/>
  <c r="F99" i="2"/>
  <c r="F98" i="2"/>
  <c r="E98" i="2"/>
  <c r="F97" i="2"/>
  <c r="F92" i="2" s="1"/>
  <c r="F91" i="2" s="1"/>
  <c r="E97" i="2"/>
  <c r="F96" i="2"/>
  <c r="E96" i="2"/>
  <c r="E95" i="2" s="1"/>
  <c r="F95" i="2"/>
  <c r="F94" i="2"/>
  <c r="E94" i="2"/>
  <c r="F93" i="2"/>
  <c r="E93" i="2"/>
  <c r="F90" i="2"/>
  <c r="E90" i="2"/>
  <c r="F89" i="2"/>
  <c r="F88" i="2" s="1"/>
  <c r="F87" i="2" s="1"/>
  <c r="F86" i="2" s="1"/>
  <c r="E89" i="2"/>
  <c r="E88" i="2" s="1"/>
  <c r="E87" i="2" s="1"/>
  <c r="E86" i="2" s="1"/>
  <c r="F85" i="2"/>
  <c r="E85" i="2"/>
  <c r="E82" i="2" s="1"/>
  <c r="E81" i="2" s="1"/>
  <c r="F84" i="2"/>
  <c r="E84" i="2"/>
  <c r="F83" i="2"/>
  <c r="F82" i="2" s="1"/>
  <c r="F81" i="2" s="1"/>
  <c r="E83" i="2"/>
  <c r="F80" i="2"/>
  <c r="E80" i="2"/>
  <c r="F79" i="2"/>
  <c r="E79" i="2"/>
  <c r="F78" i="2"/>
  <c r="E78" i="2"/>
  <c r="F77" i="2"/>
  <c r="F76" i="2" s="1"/>
  <c r="E77" i="2"/>
  <c r="E76" i="2" s="1"/>
  <c r="F75" i="2"/>
  <c r="E75" i="2"/>
  <c r="F74" i="2"/>
  <c r="E74" i="2"/>
  <c r="F73" i="2"/>
  <c r="F72" i="2" s="1"/>
  <c r="F71" i="2" s="1"/>
  <c r="E73" i="2"/>
  <c r="E72" i="2" s="1"/>
  <c r="E71" i="2" s="1"/>
  <c r="F70" i="2"/>
  <c r="E70" i="2"/>
  <c r="F69" i="2"/>
  <c r="F67" i="2" s="1"/>
  <c r="F66" i="2" s="1"/>
  <c r="E69" i="2"/>
  <c r="F68" i="2"/>
  <c r="E68" i="2"/>
  <c r="E67" i="2" s="1"/>
  <c r="E66" i="2" s="1"/>
  <c r="F65" i="2"/>
  <c r="E65" i="2"/>
  <c r="F64" i="2"/>
  <c r="E64" i="2"/>
  <c r="F63" i="2"/>
  <c r="E63" i="2"/>
  <c r="F62" i="2"/>
  <c r="E62" i="2"/>
  <c r="F61" i="2"/>
  <c r="F60" i="2" s="1"/>
  <c r="E61" i="2"/>
  <c r="E60" i="2" s="1"/>
  <c r="F59" i="2"/>
  <c r="E59" i="2"/>
  <c r="F58" i="2"/>
  <c r="E58" i="2"/>
  <c r="F57" i="2"/>
  <c r="F56" i="2" s="1"/>
  <c r="F55" i="2" s="1"/>
  <c r="E57" i="2"/>
  <c r="E56" i="2" s="1"/>
  <c r="E55" i="2" s="1"/>
  <c r="F54" i="2"/>
  <c r="E54" i="2"/>
  <c r="F53" i="2"/>
  <c r="F51" i="2" s="1"/>
  <c r="F50" i="2" s="1"/>
  <c r="E53" i="2"/>
  <c r="F52" i="2"/>
  <c r="E52" i="2"/>
  <c r="E51" i="2" s="1"/>
  <c r="E50" i="2" s="1"/>
  <c r="F48" i="2"/>
  <c r="E48" i="2"/>
  <c r="E47" i="2" s="1"/>
  <c r="E46" i="2" s="1"/>
  <c r="E45" i="2" s="1"/>
  <c r="F47" i="2"/>
  <c r="F46" i="2" s="1"/>
  <c r="F45" i="2" s="1"/>
  <c r="F44" i="2"/>
  <c r="E44" i="2"/>
  <c r="F43" i="2"/>
  <c r="F42" i="2" s="1"/>
  <c r="F41" i="2" s="1"/>
  <c r="E43" i="2"/>
  <c r="E42" i="2"/>
  <c r="E41" i="2"/>
  <c r="F40" i="2"/>
  <c r="E40" i="2"/>
  <c r="F39" i="2"/>
  <c r="F38" i="2" s="1"/>
  <c r="E39" i="2"/>
  <c r="E38" i="2"/>
  <c r="F37" i="2"/>
  <c r="E37" i="2"/>
  <c r="E34" i="2" s="1"/>
  <c r="F36" i="2"/>
  <c r="E36" i="2"/>
  <c r="F35" i="2"/>
  <c r="F34" i="2" s="1"/>
  <c r="E35" i="2"/>
  <c r="F33" i="2"/>
  <c r="E33" i="2"/>
  <c r="E30" i="2" s="1"/>
  <c r="F32" i="2"/>
  <c r="E32" i="2"/>
  <c r="F31" i="2"/>
  <c r="F30" i="2" s="1"/>
  <c r="E31" i="2"/>
  <c r="F29" i="2"/>
  <c r="E29" i="2"/>
  <c r="E26" i="2" s="1"/>
  <c r="F28" i="2"/>
  <c r="E28" i="2"/>
  <c r="F27" i="2"/>
  <c r="F26" i="2" s="1"/>
  <c r="E27" i="2"/>
  <c r="F25" i="2"/>
  <c r="F23" i="2" s="1"/>
  <c r="E25" i="2"/>
  <c r="F24" i="2"/>
  <c r="E24" i="2"/>
  <c r="E23" i="2" s="1"/>
  <c r="F22" i="2"/>
  <c r="E22" i="2"/>
  <c r="F21" i="2"/>
  <c r="F20" i="2" s="1"/>
  <c r="E21" i="2"/>
  <c r="E20" i="2" s="1"/>
  <c r="F19" i="2"/>
  <c r="F18" i="2"/>
  <c r="E18" i="2"/>
  <c r="F17" i="2"/>
  <c r="F16" i="2" s="1"/>
  <c r="E17" i="2"/>
  <c r="E16" i="2" s="1"/>
  <c r="F14" i="2"/>
  <c r="E14" i="2"/>
  <c r="F13" i="2"/>
  <c r="E13" i="2"/>
  <c r="E10" i="2" s="1"/>
  <c r="F12" i="2"/>
  <c r="E12" i="2"/>
  <c r="F11" i="2"/>
  <c r="F10" i="2" s="1"/>
  <c r="E11" i="2"/>
  <c r="H47" i="1"/>
  <c r="G47" i="1"/>
  <c r="H15" i="1"/>
  <c r="H13" i="1"/>
  <c r="G10" i="1"/>
  <c r="E15" i="2" l="1"/>
  <c r="F49" i="2"/>
  <c r="E92" i="2"/>
  <c r="E91" i="2" s="1"/>
  <c r="E107" i="2"/>
  <c r="E172" i="2"/>
  <c r="E171" i="2" s="1"/>
  <c r="P79" i="3"/>
  <c r="E209" i="2"/>
  <c r="E194" i="2" s="1"/>
  <c r="M155" i="3"/>
  <c r="N154" i="3"/>
  <c r="N28" i="3"/>
  <c r="M29" i="3"/>
  <c r="F15" i="2"/>
  <c r="F9" i="2" s="1"/>
  <c r="F107" i="2"/>
  <c r="F195" i="2"/>
  <c r="F194" i="2" s="1"/>
  <c r="F209" i="2"/>
  <c r="M170" i="3"/>
  <c r="N169" i="3"/>
  <c r="J127" i="3"/>
  <c r="I128" i="3"/>
  <c r="E9" i="2"/>
  <c r="E49" i="2"/>
  <c r="E115" i="2"/>
  <c r="E114" i="2" s="1"/>
  <c r="F172" i="2"/>
  <c r="F171" i="2" s="1"/>
  <c r="N12" i="3"/>
  <c r="N145" i="3"/>
  <c r="M145" i="3" s="1"/>
  <c r="M146" i="3"/>
  <c r="F246" i="2"/>
  <c r="J58" i="3"/>
  <c r="J100" i="3"/>
  <c r="K164" i="3"/>
  <c r="N166" i="3"/>
  <c r="M167" i="3"/>
  <c r="N184" i="3"/>
  <c r="J299" i="3"/>
  <c r="I299" i="3" s="1"/>
  <c r="I304" i="3"/>
  <c r="M354" i="3"/>
  <c r="N353" i="3"/>
  <c r="I518" i="3"/>
  <c r="J517" i="3"/>
  <c r="I64" i="3"/>
  <c r="E278" i="2"/>
  <c r="E277" i="2" s="1"/>
  <c r="I317" i="3"/>
  <c r="K313" i="3"/>
  <c r="K312" i="3" s="1"/>
  <c r="K311" i="3" s="1"/>
  <c r="E247" i="2"/>
  <c r="E246" i="2" s="1"/>
  <c r="F280" i="2"/>
  <c r="F278" i="2" s="1"/>
  <c r="F277" i="2" s="1"/>
  <c r="F258" i="2" s="1"/>
  <c r="N100" i="3"/>
  <c r="N101" i="3"/>
  <c r="M101" i="3" s="1"/>
  <c r="N134" i="3"/>
  <c r="J139" i="3"/>
  <c r="I139" i="3" s="1"/>
  <c r="I140" i="3"/>
  <c r="I291" i="3"/>
  <c r="J284" i="3"/>
  <c r="I395" i="3"/>
  <c r="L394" i="3"/>
  <c r="I394" i="3" s="1"/>
  <c r="I487" i="3"/>
  <c r="L486" i="3"/>
  <c r="I486" i="3" s="1"/>
  <c r="I16" i="3"/>
  <c r="K45" i="3"/>
  <c r="M89" i="3"/>
  <c r="N88" i="3"/>
  <c r="N235" i="3"/>
  <c r="M236" i="3"/>
  <c r="I287" i="3"/>
  <c r="K284" i="3"/>
  <c r="K283" i="3" s="1"/>
  <c r="K282" i="3" s="1"/>
  <c r="M396" i="3"/>
  <c r="N395" i="3"/>
  <c r="N33" i="3"/>
  <c r="K53" i="3"/>
  <c r="M81" i="3"/>
  <c r="M171" i="3"/>
  <c r="K11" i="3"/>
  <c r="I12" i="3"/>
  <c r="M21" i="3"/>
  <c r="M69" i="3"/>
  <c r="M83" i="3"/>
  <c r="I160" i="3"/>
  <c r="J175" i="3"/>
  <c r="I178" i="3"/>
  <c r="N189" i="3"/>
  <c r="M189" i="3" s="1"/>
  <c r="M190" i="3"/>
  <c r="J108" i="3"/>
  <c r="I108" i="3" s="1"/>
  <c r="I209" i="3"/>
  <c r="K208" i="3"/>
  <c r="L243" i="3"/>
  <c r="L242" i="3" s="1"/>
  <c r="L241" i="3" s="1"/>
  <c r="J49" i="3"/>
  <c r="M156" i="3"/>
  <c r="I453" i="3"/>
  <c r="J452" i="3"/>
  <c r="I475" i="3"/>
  <c r="J474" i="3"/>
  <c r="I474" i="3" s="1"/>
  <c r="I65" i="3"/>
  <c r="N53" i="3"/>
  <c r="M53" i="3" s="1"/>
  <c r="I159" i="3"/>
  <c r="K156" i="3"/>
  <c r="N366" i="3"/>
  <c r="M367" i="3"/>
  <c r="M391" i="3"/>
  <c r="P390" i="3"/>
  <c r="O265" i="3"/>
  <c r="O264" i="3" s="1"/>
  <c r="O256" i="3" s="1"/>
  <c r="J134" i="3"/>
  <c r="I135" i="3"/>
  <c r="E258" i="2"/>
  <c r="K34" i="3"/>
  <c r="K33" i="3" s="1"/>
  <c r="K32" i="3" s="1"/>
  <c r="M38" i="3"/>
  <c r="O34" i="3"/>
  <c r="O33" i="3" s="1"/>
  <c r="O32" i="3" s="1"/>
  <c r="O26" i="3" s="1"/>
  <c r="M41" i="3"/>
  <c r="I74" i="3"/>
  <c r="M82" i="3"/>
  <c r="J95" i="3"/>
  <c r="I96" i="3"/>
  <c r="I109" i="3"/>
  <c r="I123" i="3"/>
  <c r="L147" i="3"/>
  <c r="M157" i="3"/>
  <c r="M172" i="3"/>
  <c r="N203" i="3"/>
  <c r="M227" i="3"/>
  <c r="K264" i="3"/>
  <c r="K256" i="3" s="1"/>
  <c r="M272" i="3"/>
  <c r="I427" i="3"/>
  <c r="J425" i="3"/>
  <c r="I432" i="3"/>
  <c r="J431" i="3"/>
  <c r="I431" i="3" s="1"/>
  <c r="G43" i="1" s="1"/>
  <c r="P58" i="3"/>
  <c r="P53" i="3" s="1"/>
  <c r="P26" i="3" s="1"/>
  <c r="P25" i="3" s="1"/>
  <c r="N74" i="3"/>
  <c r="M74" i="3" s="1"/>
  <c r="N95" i="3"/>
  <c r="P96" i="3"/>
  <c r="P95" i="3" s="1"/>
  <c r="P94" i="3" s="1"/>
  <c r="N121" i="3"/>
  <c r="M228" i="3"/>
  <c r="I253" i="3"/>
  <c r="I465" i="3"/>
  <c r="J464" i="3"/>
  <c r="I464" i="3" s="1"/>
  <c r="J250" i="3"/>
  <c r="I251" i="3"/>
  <c r="I280" i="3"/>
  <c r="J279" i="3"/>
  <c r="I279" i="3" s="1"/>
  <c r="J312" i="3"/>
  <c r="I313" i="3"/>
  <c r="K377" i="3"/>
  <c r="K357" i="3" s="1"/>
  <c r="N419" i="3"/>
  <c r="M420" i="3"/>
  <c r="J458" i="3"/>
  <c r="I459" i="3"/>
  <c r="M475" i="3"/>
  <c r="N474" i="3"/>
  <c r="M474" i="3" s="1"/>
  <c r="J20" i="3"/>
  <c r="J54" i="3"/>
  <c r="I54" i="3" s="1"/>
  <c r="J89" i="3"/>
  <c r="J105" i="3"/>
  <c r="N109" i="3"/>
  <c r="J112" i="3"/>
  <c r="I112" i="3" s="1"/>
  <c r="N116" i="3"/>
  <c r="J122" i="3"/>
  <c r="O175" i="3"/>
  <c r="M295" i="3"/>
  <c r="M378" i="3"/>
  <c r="H33" i="1" s="1"/>
  <c r="I389" i="3"/>
  <c r="M496" i="3"/>
  <c r="N495" i="3"/>
  <c r="O501" i="3"/>
  <c r="O500" i="3" s="1"/>
  <c r="O499" i="3" s="1"/>
  <c r="O492" i="3" s="1"/>
  <c r="M502" i="3"/>
  <c r="M192" i="3"/>
  <c r="I197" i="3"/>
  <c r="M205" i="3"/>
  <c r="J238" i="3"/>
  <c r="I238" i="3" s="1"/>
  <c r="I239" i="3"/>
  <c r="J267" i="3"/>
  <c r="I381" i="3"/>
  <c r="I405" i="3"/>
  <c r="J404" i="3"/>
  <c r="I404" i="3" s="1"/>
  <c r="M488" i="3"/>
  <c r="N487" i="3"/>
  <c r="I497" i="3"/>
  <c r="J496" i="3"/>
  <c r="J195" i="3"/>
  <c r="I196" i="3"/>
  <c r="M226" i="3"/>
  <c r="P284" i="3"/>
  <c r="P283" i="3" s="1"/>
  <c r="P282" i="3" s="1"/>
  <c r="P264" i="3" s="1"/>
  <c r="P256" i="3" s="1"/>
  <c r="J344" i="3"/>
  <c r="I345" i="3"/>
  <c r="N361" i="3"/>
  <c r="M362" i="3"/>
  <c r="J379" i="3"/>
  <c r="L383" i="3"/>
  <c r="L379" i="3" s="1"/>
  <c r="L378" i="3" s="1"/>
  <c r="I401" i="3"/>
  <c r="J400" i="3"/>
  <c r="J220" i="3"/>
  <c r="I221" i="3"/>
  <c r="I231" i="3"/>
  <c r="I254" i="3"/>
  <c r="J260" i="3"/>
  <c r="I261" i="3"/>
  <c r="J324" i="3"/>
  <c r="I336" i="3"/>
  <c r="M368" i="3"/>
  <c r="I380" i="3"/>
  <c r="M383" i="3"/>
  <c r="I445" i="3"/>
  <c r="J444" i="3"/>
  <c r="J190" i="3"/>
  <c r="N196" i="3"/>
  <c r="J213" i="3"/>
  <c r="O279" i="3"/>
  <c r="M279" i="3" s="1"/>
  <c r="N330" i="3"/>
  <c r="J352" i="3"/>
  <c r="I386" i="3"/>
  <c r="J383" i="3"/>
  <c r="I383" i="3" s="1"/>
  <c r="P425" i="3"/>
  <c r="P444" i="3"/>
  <c r="N221" i="3"/>
  <c r="J227" i="3"/>
  <c r="J235" i="3"/>
  <c r="N244" i="3"/>
  <c r="N259" i="3"/>
  <c r="N276" i="3"/>
  <c r="M276" i="3" s="1"/>
  <c r="M287" i="3"/>
  <c r="M314" i="3"/>
  <c r="J340" i="3"/>
  <c r="I374" i="3"/>
  <c r="J409" i="3"/>
  <c r="J502" i="3"/>
  <c r="I272" i="3"/>
  <c r="I277" i="3"/>
  <c r="I330" i="3"/>
  <c r="N336" i="3"/>
  <c r="N432" i="3"/>
  <c r="N453" i="3"/>
  <c r="N459" i="3"/>
  <c r="N479" i="3"/>
  <c r="M505" i="3"/>
  <c r="M518" i="3"/>
  <c r="N284" i="3"/>
  <c r="M304" i="3"/>
  <c r="N313" i="3"/>
  <c r="M325" i="3"/>
  <c r="I329" i="3"/>
  <c r="I370" i="3"/>
  <c r="J367" i="3"/>
  <c r="M381" i="3"/>
  <c r="I396" i="3"/>
  <c r="M401" i="3"/>
  <c r="M410" i="3"/>
  <c r="N413" i="3"/>
  <c r="J470" i="3"/>
  <c r="I480" i="3"/>
  <c r="J479" i="3"/>
  <c r="M517" i="3"/>
  <c r="I274" i="3"/>
  <c r="O284" i="3"/>
  <c r="O283" i="3" s="1"/>
  <c r="O282" i="3" s="1"/>
  <c r="M309" i="3"/>
  <c r="M324" i="3"/>
  <c r="N343" i="3"/>
  <c r="M343" i="3" s="1"/>
  <c r="J361" i="3"/>
  <c r="N374" i="3"/>
  <c r="M380" i="3"/>
  <c r="J419" i="3"/>
  <c r="L456" i="3"/>
  <c r="L449" i="3" s="1"/>
  <c r="N516" i="3"/>
  <c r="M270" i="3"/>
  <c r="M299" i="3"/>
  <c r="M323" i="3"/>
  <c r="M379" i="3"/>
  <c r="I428" i="3"/>
  <c r="I446" i="3"/>
  <c r="M484" i="3"/>
  <c r="N483" i="3"/>
  <c r="M489" i="3"/>
  <c r="M509" i="3"/>
  <c r="F8" i="2" l="1"/>
  <c r="I379" i="3"/>
  <c r="J378" i="3"/>
  <c r="N165" i="3"/>
  <c r="M166" i="3"/>
  <c r="M495" i="3"/>
  <c r="N494" i="3"/>
  <c r="I425" i="3"/>
  <c r="J424" i="3"/>
  <c r="N394" i="3"/>
  <c r="M395" i="3"/>
  <c r="M413" i="3"/>
  <c r="N412" i="3"/>
  <c r="M412" i="3" s="1"/>
  <c r="M453" i="3"/>
  <c r="N452" i="3"/>
  <c r="J408" i="3"/>
  <c r="I408" i="3" s="1"/>
  <c r="I409" i="3"/>
  <c r="J234" i="3"/>
  <c r="I234" i="3" s="1"/>
  <c r="I235" i="3"/>
  <c r="M330" i="3"/>
  <c r="N329" i="3"/>
  <c r="I496" i="3"/>
  <c r="J495" i="3"/>
  <c r="M121" i="3"/>
  <c r="N120" i="3"/>
  <c r="I147" i="3"/>
  <c r="L145" i="3"/>
  <c r="M390" i="3"/>
  <c r="P389" i="3"/>
  <c r="M58" i="3"/>
  <c r="M353" i="3"/>
  <c r="N352" i="3"/>
  <c r="I100" i="3"/>
  <c r="I361" i="3"/>
  <c r="J360" i="3"/>
  <c r="M116" i="3"/>
  <c r="N115" i="3"/>
  <c r="M115" i="3" s="1"/>
  <c r="M501" i="3"/>
  <c r="N312" i="3"/>
  <c r="M313" i="3"/>
  <c r="M432" i="3"/>
  <c r="N431" i="3"/>
  <c r="J226" i="3"/>
  <c r="I227" i="3"/>
  <c r="I220" i="3"/>
  <c r="J219" i="3"/>
  <c r="M361" i="3"/>
  <c r="N360" i="3"/>
  <c r="M109" i="3"/>
  <c r="N108" i="3"/>
  <c r="M108" i="3" s="1"/>
  <c r="I458" i="3"/>
  <c r="K10" i="3"/>
  <c r="K9" i="3" s="1"/>
  <c r="I11" i="3"/>
  <c r="G11" i="1" s="1"/>
  <c r="J53" i="3"/>
  <c r="I53" i="3" s="1"/>
  <c r="I58" i="3"/>
  <c r="I127" i="3"/>
  <c r="M479" i="3"/>
  <c r="N478" i="3"/>
  <c r="M478" i="3" s="1"/>
  <c r="N32" i="3"/>
  <c r="M32" i="3" s="1"/>
  <c r="H12" i="1" s="1"/>
  <c r="M33" i="3"/>
  <c r="J516" i="3"/>
  <c r="I517" i="3"/>
  <c r="I352" i="3"/>
  <c r="J351" i="3"/>
  <c r="I351" i="3" s="1"/>
  <c r="M483" i="3"/>
  <c r="N482" i="3"/>
  <c r="M482" i="3" s="1"/>
  <c r="M336" i="3"/>
  <c r="N335" i="3"/>
  <c r="M335" i="3" s="1"/>
  <c r="I340" i="3"/>
  <c r="J339" i="3"/>
  <c r="I339" i="3" s="1"/>
  <c r="N220" i="3"/>
  <c r="M221" i="3"/>
  <c r="I213" i="3"/>
  <c r="J212" i="3"/>
  <c r="M500" i="3"/>
  <c r="M487" i="3"/>
  <c r="N486" i="3"/>
  <c r="M486" i="3" s="1"/>
  <c r="I105" i="3"/>
  <c r="J104" i="3"/>
  <c r="I104" i="3" s="1"/>
  <c r="M95" i="3"/>
  <c r="N94" i="3"/>
  <c r="M94" i="3" s="1"/>
  <c r="H19" i="1" s="1"/>
  <c r="N267" i="3"/>
  <c r="I32" i="3"/>
  <c r="G12" i="1" s="1"/>
  <c r="K26" i="3"/>
  <c r="I34" i="3"/>
  <c r="I49" i="3"/>
  <c r="J48" i="3"/>
  <c r="J174" i="3"/>
  <c r="I175" i="3"/>
  <c r="M134" i="3"/>
  <c r="N133" i="3"/>
  <c r="N27" i="3"/>
  <c r="M28" i="3"/>
  <c r="N243" i="3"/>
  <c r="M244" i="3"/>
  <c r="J194" i="3"/>
  <c r="I194" i="3" s="1"/>
  <c r="I195" i="3"/>
  <c r="G46" i="1" s="1"/>
  <c r="G45" i="1" s="1"/>
  <c r="I452" i="3"/>
  <c r="J451" i="3"/>
  <c r="I45" i="3"/>
  <c r="K44" i="3"/>
  <c r="I44" i="3" s="1"/>
  <c r="G13" i="1" s="1"/>
  <c r="N283" i="3"/>
  <c r="M284" i="3"/>
  <c r="M444" i="3"/>
  <c r="P443" i="3"/>
  <c r="M443" i="3" s="1"/>
  <c r="H44" i="1" s="1"/>
  <c r="M196" i="3"/>
  <c r="N195" i="3"/>
  <c r="J323" i="3"/>
  <c r="I324" i="3"/>
  <c r="I400" i="3"/>
  <c r="J388" i="3"/>
  <c r="I344" i="3"/>
  <c r="J343" i="3"/>
  <c r="I343" i="3" s="1"/>
  <c r="J88" i="3"/>
  <c r="I89" i="3"/>
  <c r="M419" i="3"/>
  <c r="N418" i="3"/>
  <c r="J244" i="3"/>
  <c r="I250" i="3"/>
  <c r="N365" i="3"/>
  <c r="M366" i="3"/>
  <c r="M154" i="3"/>
  <c r="H36" i="1" s="1"/>
  <c r="H35" i="1" s="1"/>
  <c r="N153" i="3"/>
  <c r="M153" i="3" s="1"/>
  <c r="I502" i="3"/>
  <c r="J501" i="3"/>
  <c r="J121" i="3"/>
  <c r="I122" i="3"/>
  <c r="I284" i="3"/>
  <c r="J283" i="3"/>
  <c r="M12" i="3"/>
  <c r="M11" i="3" s="1"/>
  <c r="H11" i="1" s="1"/>
  <c r="N11" i="3"/>
  <c r="N10" i="3" s="1"/>
  <c r="M459" i="3"/>
  <c r="N458" i="3"/>
  <c r="M516" i="3"/>
  <c r="N515" i="3"/>
  <c r="M425" i="3"/>
  <c r="P424" i="3"/>
  <c r="I190" i="3"/>
  <c r="J189" i="3"/>
  <c r="I95" i="3"/>
  <c r="J94" i="3"/>
  <c r="I94" i="3" s="1"/>
  <c r="G19" i="1" s="1"/>
  <c r="I208" i="3"/>
  <c r="K204" i="3"/>
  <c r="M96" i="3"/>
  <c r="N234" i="3"/>
  <c r="M235" i="3"/>
  <c r="M100" i="3"/>
  <c r="M184" i="3"/>
  <c r="N183" i="3"/>
  <c r="E8" i="2"/>
  <c r="N258" i="3"/>
  <c r="M259" i="3"/>
  <c r="J311" i="3"/>
  <c r="I311" i="3" s="1"/>
  <c r="I312" i="3"/>
  <c r="I470" i="3"/>
  <c r="J469" i="3"/>
  <c r="I469" i="3" s="1"/>
  <c r="J266" i="3"/>
  <c r="I267" i="3"/>
  <c r="I419" i="3"/>
  <c r="J418" i="3"/>
  <c r="M374" i="3"/>
  <c r="N373" i="3"/>
  <c r="I479" i="3"/>
  <c r="J478" i="3"/>
  <c r="I478" i="3" s="1"/>
  <c r="J366" i="3"/>
  <c r="I367" i="3"/>
  <c r="I444" i="3"/>
  <c r="J443" i="3"/>
  <c r="I443" i="3" s="1"/>
  <c r="G44" i="1" s="1"/>
  <c r="I260" i="3"/>
  <c r="J259" i="3"/>
  <c r="O174" i="3"/>
  <c r="M175" i="3"/>
  <c r="J10" i="3"/>
  <c r="I20" i="3"/>
  <c r="N202" i="3"/>
  <c r="M203" i="3"/>
  <c r="I134" i="3"/>
  <c r="J133" i="3"/>
  <c r="I133" i="3" s="1"/>
  <c r="K155" i="3"/>
  <c r="I156" i="3"/>
  <c r="M34" i="3"/>
  <c r="M88" i="3"/>
  <c r="N80" i="3"/>
  <c r="L388" i="3"/>
  <c r="L377" i="3" s="1"/>
  <c r="L357" i="3" s="1"/>
  <c r="I33" i="3"/>
  <c r="K203" i="3" l="1"/>
  <c r="I204" i="3"/>
  <c r="M515" i="3"/>
  <c r="H40" i="1" s="1"/>
  <c r="N499" i="3"/>
  <c r="M365" i="3"/>
  <c r="M389" i="3"/>
  <c r="P388" i="3"/>
  <c r="P377" i="3" s="1"/>
  <c r="P357" i="3" s="1"/>
  <c r="J365" i="3"/>
  <c r="I366" i="3"/>
  <c r="I266" i="3"/>
  <c r="J265" i="3"/>
  <c r="M183" i="3"/>
  <c r="H14" i="1" s="1"/>
  <c r="N182" i="3"/>
  <c r="J120" i="3"/>
  <c r="I121" i="3"/>
  <c r="I174" i="3"/>
  <c r="J169" i="3"/>
  <c r="J457" i="3"/>
  <c r="J225" i="3"/>
  <c r="I226" i="3"/>
  <c r="I360" i="3"/>
  <c r="J359" i="3"/>
  <c r="N322" i="3"/>
  <c r="M322" i="3" s="1"/>
  <c r="H31" i="1" s="1"/>
  <c r="M329" i="3"/>
  <c r="I495" i="3"/>
  <c r="J494" i="3"/>
  <c r="J9" i="3"/>
  <c r="I10" i="3"/>
  <c r="K154" i="3"/>
  <c r="I155" i="3"/>
  <c r="M458" i="3"/>
  <c r="N457" i="3"/>
  <c r="I388" i="3"/>
  <c r="G34" i="1" s="1"/>
  <c r="J26" i="3"/>
  <c r="I48" i="3"/>
  <c r="G15" i="1" s="1"/>
  <c r="M220" i="3"/>
  <c r="N219" i="3"/>
  <c r="M431" i="3"/>
  <c r="H43" i="1" s="1"/>
  <c r="N423" i="3"/>
  <c r="N164" i="3"/>
  <c r="M165" i="3"/>
  <c r="H38" i="1" s="1"/>
  <c r="N266" i="3"/>
  <c r="M267" i="3"/>
  <c r="M494" i="3"/>
  <c r="N493" i="3"/>
  <c r="M493" i="3" s="1"/>
  <c r="M174" i="3"/>
  <c r="O169" i="3"/>
  <c r="J243" i="3"/>
  <c r="I244" i="3"/>
  <c r="N417" i="3"/>
  <c r="M417" i="3" s="1"/>
  <c r="M418" i="3"/>
  <c r="N282" i="3"/>
  <c r="M282" i="3" s="1"/>
  <c r="H28" i="1" s="1"/>
  <c r="M283" i="3"/>
  <c r="N242" i="3"/>
  <c r="M243" i="3"/>
  <c r="J126" i="3"/>
  <c r="I145" i="3"/>
  <c r="L25" i="3"/>
  <c r="L8" i="3" s="1"/>
  <c r="J377" i="3"/>
  <c r="I377" i="3" s="1"/>
  <c r="I378" i="3"/>
  <c r="G33" i="1" s="1"/>
  <c r="G32" i="1" s="1"/>
  <c r="M258" i="3"/>
  <c r="N257" i="3"/>
  <c r="M257" i="3" s="1"/>
  <c r="J202" i="3"/>
  <c r="I212" i="3"/>
  <c r="M452" i="3"/>
  <c r="N451" i="3"/>
  <c r="I501" i="3"/>
  <c r="J500" i="3"/>
  <c r="J258" i="3"/>
  <c r="I259" i="3"/>
  <c r="M373" i="3"/>
  <c r="N372" i="3"/>
  <c r="M372" i="3" s="1"/>
  <c r="N99" i="3"/>
  <c r="M99" i="3" s="1"/>
  <c r="H20" i="1" s="1"/>
  <c r="I189" i="3"/>
  <c r="J182" i="3"/>
  <c r="M10" i="3"/>
  <c r="N9" i="3"/>
  <c r="N359" i="3"/>
  <c r="M360" i="3"/>
  <c r="J99" i="3"/>
  <c r="I99" i="3" s="1"/>
  <c r="G20" i="1" s="1"/>
  <c r="N388" i="3"/>
  <c r="M394" i="3"/>
  <c r="J322" i="3"/>
  <c r="I322" i="3" s="1"/>
  <c r="G31" i="1" s="1"/>
  <c r="I323" i="3"/>
  <c r="M27" i="3"/>
  <c r="H10" i="1" s="1"/>
  <c r="N26" i="3"/>
  <c r="J515" i="3"/>
  <c r="I515" i="3" s="1"/>
  <c r="G40" i="1" s="1"/>
  <c r="I516" i="3"/>
  <c r="N311" i="3"/>
  <c r="M311" i="3" s="1"/>
  <c r="H29" i="1" s="1"/>
  <c r="M312" i="3"/>
  <c r="M352" i="3"/>
  <c r="N351" i="3"/>
  <c r="M351" i="3" s="1"/>
  <c r="M120" i="3"/>
  <c r="H23" i="1" s="1"/>
  <c r="N119" i="3"/>
  <c r="M119" i="3" s="1"/>
  <c r="I424" i="3"/>
  <c r="G42" i="1" s="1"/>
  <c r="G41" i="1" s="1"/>
  <c r="J423" i="3"/>
  <c r="M80" i="3"/>
  <c r="H18" i="1" s="1"/>
  <c r="H17" i="1" s="1"/>
  <c r="N79" i="3"/>
  <c r="M79" i="3" s="1"/>
  <c r="M202" i="3"/>
  <c r="N201" i="3"/>
  <c r="M201" i="3" s="1"/>
  <c r="I418" i="3"/>
  <c r="J417" i="3"/>
  <c r="I417" i="3" s="1"/>
  <c r="N225" i="3"/>
  <c r="M234" i="3"/>
  <c r="M424" i="3"/>
  <c r="H42" i="1" s="1"/>
  <c r="H41" i="1" s="1"/>
  <c r="P423" i="3"/>
  <c r="P416" i="3" s="1"/>
  <c r="J282" i="3"/>
  <c r="I282" i="3" s="1"/>
  <c r="G28" i="1" s="1"/>
  <c r="I283" i="3"/>
  <c r="J80" i="3"/>
  <c r="I88" i="3"/>
  <c r="N194" i="3"/>
  <c r="M194" i="3" s="1"/>
  <c r="M195" i="3"/>
  <c r="H46" i="1" s="1"/>
  <c r="H45" i="1" s="1"/>
  <c r="I451" i="3"/>
  <c r="J450" i="3"/>
  <c r="I450" i="3" s="1"/>
  <c r="N126" i="3"/>
  <c r="M133" i="3"/>
  <c r="J218" i="3"/>
  <c r="I218" i="3" s="1"/>
  <c r="I219" i="3"/>
  <c r="P8" i="3" l="1"/>
  <c r="M9" i="3"/>
  <c r="I258" i="3"/>
  <c r="J257" i="3"/>
  <c r="I257" i="3" s="1"/>
  <c r="N241" i="3"/>
  <c r="M241" i="3" s="1"/>
  <c r="M242" i="3"/>
  <c r="J358" i="3"/>
  <c r="I358" i="3" s="1"/>
  <c r="I359" i="3"/>
  <c r="J119" i="3"/>
  <c r="I119" i="3" s="1"/>
  <c r="I120" i="3"/>
  <c r="G23" i="1" s="1"/>
  <c r="I423" i="3"/>
  <c r="J416" i="3"/>
  <c r="I416" i="3" s="1"/>
  <c r="I500" i="3"/>
  <c r="J499" i="3"/>
  <c r="N218" i="3"/>
  <c r="M218" i="3" s="1"/>
  <c r="M219" i="3"/>
  <c r="K153" i="3"/>
  <c r="I154" i="3"/>
  <c r="G36" i="1" s="1"/>
  <c r="G35" i="1" s="1"/>
  <c r="M182" i="3"/>
  <c r="N181" i="3"/>
  <c r="M181" i="3" s="1"/>
  <c r="J181" i="3"/>
  <c r="I181" i="3" s="1"/>
  <c r="I182" i="3"/>
  <c r="N364" i="3"/>
  <c r="O164" i="3"/>
  <c r="O25" i="3" s="1"/>
  <c r="O8" i="3" s="1"/>
  <c r="M169" i="3"/>
  <c r="M451" i="3"/>
  <c r="N450" i="3"/>
  <c r="M450" i="3" s="1"/>
  <c r="I9" i="3"/>
  <c r="J224" i="3"/>
  <c r="I225" i="3"/>
  <c r="G22" i="1" s="1"/>
  <c r="G21" i="1" s="1"/>
  <c r="I265" i="3"/>
  <c r="G27" i="1" s="1"/>
  <c r="J264" i="3"/>
  <c r="N492" i="3"/>
  <c r="M492" i="3" s="1"/>
  <c r="M499" i="3"/>
  <c r="M359" i="3"/>
  <c r="H16" i="1" s="1"/>
  <c r="H9" i="1" s="1"/>
  <c r="N358" i="3"/>
  <c r="M358" i="3" s="1"/>
  <c r="M423" i="3"/>
  <c r="N416" i="3"/>
  <c r="M416" i="3" s="1"/>
  <c r="N224" i="3"/>
  <c r="M225" i="3"/>
  <c r="H22" i="1" s="1"/>
  <c r="H21" i="1" s="1"/>
  <c r="J79" i="3"/>
  <c r="I79" i="3" s="1"/>
  <c r="I80" i="3"/>
  <c r="G18" i="1" s="1"/>
  <c r="G17" i="1" s="1"/>
  <c r="M388" i="3"/>
  <c r="H34" i="1" s="1"/>
  <c r="H32" i="1" s="1"/>
  <c r="N377" i="3"/>
  <c r="M377" i="3" s="1"/>
  <c r="N265" i="3"/>
  <c r="M266" i="3"/>
  <c r="I26" i="3"/>
  <c r="I494" i="3"/>
  <c r="J493" i="3"/>
  <c r="I493" i="3" s="1"/>
  <c r="I457" i="3"/>
  <c r="G30" i="1" s="1"/>
  <c r="J456" i="3"/>
  <c r="M26" i="3"/>
  <c r="N25" i="3"/>
  <c r="M25" i="3" s="1"/>
  <c r="I126" i="3"/>
  <c r="G25" i="1" s="1"/>
  <c r="G24" i="1" s="1"/>
  <c r="J125" i="3"/>
  <c r="I125" i="3" s="1"/>
  <c r="I169" i="3"/>
  <c r="J164" i="3"/>
  <c r="I164" i="3" s="1"/>
  <c r="N125" i="3"/>
  <c r="M125" i="3" s="1"/>
  <c r="M126" i="3"/>
  <c r="H25" i="1" s="1"/>
  <c r="H24" i="1" s="1"/>
  <c r="H39" i="1"/>
  <c r="H37" i="1" s="1"/>
  <c r="J201" i="3"/>
  <c r="J242" i="3"/>
  <c r="I243" i="3"/>
  <c r="G16" i="1" s="1"/>
  <c r="M164" i="3"/>
  <c r="M457" i="3"/>
  <c r="H30" i="1" s="1"/>
  <c r="N456" i="3"/>
  <c r="J364" i="3"/>
  <c r="I365" i="3"/>
  <c r="G29" i="1" s="1"/>
  <c r="K202" i="3"/>
  <c r="K201" i="3" s="1"/>
  <c r="I203" i="3"/>
  <c r="G14" i="1" s="1"/>
  <c r="G9" i="1" s="1"/>
  <c r="M364" i="3" l="1"/>
  <c r="N357" i="3"/>
  <c r="M357" i="3" s="1"/>
  <c r="N264" i="3"/>
  <c r="M265" i="3"/>
  <c r="H27" i="1" s="1"/>
  <c r="H26" i="1" s="1"/>
  <c r="H8" i="1" s="1"/>
  <c r="J217" i="3"/>
  <c r="I217" i="3" s="1"/>
  <c r="I224" i="3"/>
  <c r="I499" i="3"/>
  <c r="J492" i="3"/>
  <c r="I492" i="3" s="1"/>
  <c r="J449" i="3"/>
  <c r="I449" i="3" s="1"/>
  <c r="I456" i="3"/>
  <c r="G39" i="1"/>
  <c r="G37" i="1" s="1"/>
  <c r="J241" i="3"/>
  <c r="I241" i="3" s="1"/>
  <c r="I242" i="3"/>
  <c r="I202" i="3"/>
  <c r="I201" i="3"/>
  <c r="I364" i="3"/>
  <c r="J357" i="3"/>
  <c r="I357" i="3" s="1"/>
  <c r="I264" i="3"/>
  <c r="J256" i="3"/>
  <c r="I256" i="3" s="1"/>
  <c r="I153" i="3"/>
  <c r="K25" i="3"/>
  <c r="K8" i="3" s="1"/>
  <c r="M456" i="3"/>
  <c r="N449" i="3"/>
  <c r="M449" i="3" s="1"/>
  <c r="J25" i="3"/>
  <c r="M224" i="3"/>
  <c r="N217" i="3"/>
  <c r="M217" i="3" s="1"/>
  <c r="G26" i="1"/>
  <c r="G8" i="1" s="1"/>
  <c r="N256" i="3" l="1"/>
  <c r="M264" i="3"/>
  <c r="I25" i="3"/>
  <c r="J8" i="3"/>
  <c r="I8" i="3" s="1"/>
  <c r="M256" i="3" l="1"/>
  <c r="N8" i="3"/>
  <c r="M8" i="3" s="1"/>
</calcChain>
</file>

<file path=xl/sharedStrings.xml><?xml version="1.0" encoding="utf-8"?>
<sst xmlns="http://schemas.openxmlformats.org/spreadsheetml/2006/main" count="2424" uniqueCount="311">
  <si>
    <t>Приложение 7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</si>
  <si>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2025 и 2026 годы</t>
  </si>
  <si>
    <t>(рублей)</t>
  </si>
  <si>
    <t>№ п/п</t>
  </si>
  <si>
    <t>Наименование</t>
  </si>
  <si>
    <t>Коды бюджетной классификации</t>
  </si>
  <si>
    <t>2025 год</t>
  </si>
  <si>
    <t>2026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</si>
  <si>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</si>
  <si>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</si>
  <si>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</si>
  <si>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</si>
  <si>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</si>
  <si>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</si>
  <si>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</si>
  <si>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</si>
  <si>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</si>
  <si>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</si>
  <si>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</si>
  <si>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</si>
  <si>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</si>
  <si>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</si>
  <si>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</si>
  <si>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</si>
  <si>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</si>
  <si>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</si>
  <si>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</si>
  <si>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</si>
  <si>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</si>
  <si>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</si>
  <si>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</si>
  <si>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</si>
  <si>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</si>
  <si>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</si>
  <si>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</si>
  <si>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</si>
  <si>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</si>
  <si>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</si>
  <si>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</si>
  <si>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</si>
  <si>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</si>
  <si>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</si>
  <si>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</si>
  <si>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</si>
  <si>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</si>
  <si>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</si>
  <si>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Дорожное хозяйство(дорожные фонды)</t>
  </si>
  <si>
    <t>4.</t>
  </si>
  <si>
    <t>Жилищно-коммунальное хозяйство</t>
  </si>
  <si>
    <t>Коммунальное хозяйство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</si>
  <si>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</si>
  <si>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</si>
  <si>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</si>
  <si>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</si>
  <si>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</si>
  <si>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</si>
  <si>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</si>
  <si>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</si>
  <si>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</si>
  <si>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</si>
  <si>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</si>
  <si>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</si>
  <si>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</si>
  <si>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</si>
  <si>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</si>
  <si>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</si>
  <si>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</si>
  <si>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</si>
  <si>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</si>
  <si>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</si>
  <si>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</si>
  <si>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</si>
  <si>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</si>
  <si>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</si>
  <si>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</si>
  <si>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</si>
  <si>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</si>
  <si>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</si>
  <si>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5200000</t>
  </si>
  <si>
    <t>10.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</si>
  <si>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</si>
  <si>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</si>
  <si>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</si>
  <si>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</si>
  <si>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</si>
  <si>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</si>
  <si>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</si>
  <si>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</si>
  <si>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9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</si>
  <si>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2025 и 2026 годы</t>
  </si>
  <si>
    <t>КЦСР</t>
  </si>
  <si>
    <t>КВР</t>
  </si>
  <si>
    <t>3</t>
  </si>
  <si>
    <t>4</t>
  </si>
  <si>
    <t>ВСЕГО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</si>
  <si>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</si>
  <si>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</si>
  <si>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</si>
  <si>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</si>
  <si>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</si>
  <si>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</si>
  <si>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</si>
  <si>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</si>
  <si>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администрации муниципального образования</t>
  </si>
  <si>
    <t>Иные бюджетные ассигнования</t>
  </si>
  <si>
    <t>800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</si>
  <si>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</si>
  <si>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</si>
  <si>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</si>
  <si>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</si>
  <si>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</si>
  <si>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</si>
  <si>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</si>
  <si>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Укрепление материально-технической базы органов местного самоуправления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</si>
  <si>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</si>
  <si>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"Управление муниципальными финансами"</t>
  </si>
  <si>
    <t>Повышение уровня бюджетной обеспеченности муниципальных образований Белореченского района</t>
  </si>
  <si>
    <t>Дотации на выравнивание бюджетной обеспеченности поселений</t>
  </si>
  <si>
    <t>51100A0030</t>
  </si>
  <si>
    <t>Межбюджетные трансферты</t>
  </si>
  <si>
    <t>500</t>
  </si>
  <si>
    <t>Муниципальная программа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</si>
  <si>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</si>
  <si>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</si>
  <si>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</si>
  <si>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</si>
  <si>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</si>
  <si>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</si>
  <si>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</si>
  <si>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</si>
  <si>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</si>
  <si>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Муниципальная программа "Молодежная политика, оздоровление, занятость детей и подростков"</t>
  </si>
  <si>
    <t>Мероприятия в области молодежной политики</t>
  </si>
  <si>
    <t>Реализация мероприятий для детей и молодежи</t>
  </si>
  <si>
    <t>Муниципальная программа "Социальное обеспечение и иные выплаты гражданам"</t>
  </si>
  <si>
    <t>Социальная поддержка семьи и детей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</si>
  <si>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</si>
  <si>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Социальное обеспечение и иные выплаты населению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</si>
  <si>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</si>
  <si>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</si>
  <si>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</si>
  <si>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</si>
  <si>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</si>
  <si>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</si>
  <si>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Муниципальная программа "Развитие сельского хозяйства и регулирование рынков сельскохозяйственной продукции, сырья и продовольствия" </t>
  </si>
  <si>
    <t>Развитие малых форм хозяйствования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</si>
  <si>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</si>
  <si>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Предупреждение возникновения биолого-социальных чрезвычайных ситуаций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</si>
  <si>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</si>
  <si>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Муниципальная программа "Развитие образования"</t>
  </si>
  <si>
    <t>Развитие дошкольного и общего образования детей</t>
  </si>
  <si>
    <t xml:space="preserve">Предоставление субсидий бюджетным, автономным учреждениям и иным некоммерческим организациям 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</si>
  <si>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</si>
  <si>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</si>
  <si>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</si>
  <si>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</si>
  <si>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</si>
  <si>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</si>
  <si>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</si>
  <si>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</si>
  <si>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</si>
  <si>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</si>
  <si>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58101L3040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</si>
  <si>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</si>
  <si>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</si>
  <si>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</si>
  <si>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</si>
  <si>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600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</si>
  <si>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</si>
  <si>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Другие мероприятия в области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</si>
  <si>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</si>
  <si>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Муниципальная программа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</si>
  <si>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Развитие культурно-досуговой деятельности</t>
  </si>
  <si>
    <t>Участие в проведении Всероссийского фестиваля-марафона «Песни России»</t>
  </si>
  <si>
    <t>Развитие библиотечного обслуживания населения</t>
  </si>
  <si>
    <t>Государственная поддержка отрасли культуры</t>
  </si>
  <si>
    <t>59300L5190</t>
  </si>
  <si>
    <t>Муниципальная программа "Обеспечение жильем молодых семей на территории поселений Белореченского района"</t>
  </si>
  <si>
    <t>Улучшение жилищных условий молодых семей</t>
  </si>
  <si>
    <t>Реализация мероприятий по обеспечению жильем молодых семей</t>
  </si>
  <si>
    <t>60100L4970</t>
  </si>
  <si>
    <t>300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</si>
  <si>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</si>
  <si>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</si>
  <si>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 </t>
  </si>
  <si>
    <t>Обеспечение условий для развития физической культуры и массового спорта в части оплаты труда инструкторов по спорту</t>
  </si>
  <si>
    <t>61100S2820</t>
  </si>
  <si>
    <t>Мероприятия, связанные с участием спортсменов в спартакиадах, первенствах и других соревнованиях</t>
  </si>
  <si>
    <t>Мероприятия в области спорта и физической культуры</t>
  </si>
  <si>
    <t>Реализация мероприятий в области спорта и физической культуры</t>
  </si>
  <si>
    <t>11.</t>
  </si>
  <si>
    <t>Муниципальная программа "Поддержка социально ориентированных некоммерческих организаций"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</si>
  <si>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</si>
  <si>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</si>
  <si>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12.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</si>
  <si>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</si>
  <si>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</si>
  <si>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</si>
  <si>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13.</t>
  </si>
  <si>
    <t>Муниципальная программа "Капитальные вложения (бюджетные инвестиции) в объекты муниципальной собственности"</t>
  </si>
  <si>
    <t>Капитальные вложения в области здравоохранения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</si>
  <si>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</si>
  <si>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Капитальные вложения в объекты государственной (муниципальной) собственности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</si>
  <si>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</si>
  <si>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</si>
  <si>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</si>
  <si>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651N953651</t>
  </si>
  <si>
    <t>651N9C3651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</si>
  <si>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</si>
  <si>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</si>
  <si>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</si>
  <si>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400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</si>
  <si>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</si>
  <si>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</si>
  <si>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газификации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</si>
  <si>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</si>
  <si>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</si>
  <si>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</si>
  <si>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14.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</si>
  <si>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</si>
  <si>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</si>
  <si>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Реализация мероприятий муниципальной программы "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</si>
  <si>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15.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</si>
  <si>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</si>
  <si>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</si>
  <si>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Мероприятия по профилактике терроризма и экстремизма</t>
  </si>
  <si>
    <t>Создание условий для укрепления правопорядка, обеспечения общественной безопасности и профилактике правонарушений</t>
  </si>
  <si>
    <t>Мероприятия по укреплению правопорядка, профилактике правонарушений, усилению борьбы с преступностью</t>
  </si>
  <si>
    <t>16.</t>
  </si>
  <si>
    <t>Муниципальная программа "Противодействие коррупции"</t>
  </si>
  <si>
    <t>Повышение эффективности системы противодействия коррупции</t>
  </si>
  <si>
    <t>Мероприятия по противодействию коррупции</t>
  </si>
  <si>
    <t>17.</t>
  </si>
  <si>
    <t>Муниципальная программа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</si>
  <si>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Сохранение стабильной общественно-политической обстановки на территории Белореченского района</t>
  </si>
  <si>
    <t>Реализация мероприятий муниципальной программы 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</si>
  <si>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18.</t>
  </si>
  <si>
    <t>Муниципальная программа "Дети Кубани"</t>
  </si>
  <si>
    <t>Обеспечение отдыха и оздоровления детей в Краснодарском крае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</si>
  <si>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</si>
  <si>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</si>
  <si>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70100S0590</t>
  </si>
  <si>
    <t>19.</t>
  </si>
  <si>
    <t>Муниципальная программа "Патриотическое воспитание населения"</t>
  </si>
  <si>
    <t>Создание условий для повышения гражданской ответственности и формирования высокого патриотического сознания населения</t>
  </si>
  <si>
    <t>Реализация мероприятий муниципальной программы "Патриотическое воспитание населения"</t>
  </si>
  <si>
    <t>Муниципальная программа "Охрана окружающей среды"</t>
  </si>
  <si>
    <t>Создание системы обращения с твердыми коммунальными отходами</t>
  </si>
  <si>
    <t>Приобретение контейнеров и обустройство контейнерных площадок на территории сельских поселений</t>
  </si>
  <si>
    <t>Содержание контейнерных площадок на территории сельских поселений</t>
  </si>
  <si>
    <t>Экологическое просвещение и формирование экологической культуры</t>
  </si>
  <si>
    <t>Осуществление экологического просвещения, а также организация экологического воспитания и формирование экологической культуры в области обращения с твердыми коммунальными отходами</t>
  </si>
  <si>
    <t>Повышение экологической безопасности в сфере обращения с отходами производства и потребления</t>
  </si>
  <si>
    <t>Рекультивация свалки, расположенной  на территории Родниковского сельского поселения</t>
  </si>
  <si>
    <t>20.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</si>
  <si>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</si>
  <si>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</si>
  <si>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Реализация мероприятий по выполнению наказов избирателей депутатам представительного органа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</si>
  <si>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</si>
  <si>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</si>
  <si>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</si>
  <si>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</si>
  <si>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</si>
  <si>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</si>
  <si>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</si>
  <si>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</si>
  <si>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</si>
  <si>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Условно утвержденные расходы</t>
  </si>
  <si>
    <t>Приложение 11</t>
  </si>
  <si>
    <t xml:space="preserve"> </t>
  </si>
  <si>
    <t>Ведомственная структура расходов   бюджета муниципального образования Белореченский район  на 2025 и 2026 годы</t>
  </si>
  <si>
    <t>(руб. коп.)</t>
  </si>
  <si>
    <t>№ п\п</t>
  </si>
  <si>
    <t>по итогам публичных слушаний</t>
  </si>
  <si>
    <t>На 25.12.2023</t>
  </si>
  <si>
    <t>Формулы не заполнять</t>
  </si>
  <si>
    <t>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</si>
  <si>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</si>
  <si>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</si>
  <si>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</si>
  <si>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</si>
  <si>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</si>
  <si>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</si>
  <si>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</si>
  <si>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</si>
  <si>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</si>
  <si>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</si>
  <si>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</si>
  <si>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</si>
  <si>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</si>
  <si>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Обеспечение деятельности лиц, замещающих муниципальные должности</t>
  </si>
  <si>
    <t>Реализация мероприятий муниципальной программы 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</si>
  <si>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Капитальные вложения в области жилишного хозяйства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</si>
  <si>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</si>
  <si>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</si>
  <si>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</si>
  <si>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</si>
  <si>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</si>
  <si>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</si>
  <si>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</si>
  <si>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</si>
  <si>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Реализация мероприятий по социальному обеспечению и иным выплатам гражданам</t>
  </si>
  <si>
    <t>Управление культуры администрации муниципального образования Белореченский район</t>
  </si>
  <si>
    <t>Управление по физкультуре и спорту администрации муниципального образования Белореченский район</t>
  </si>
  <si>
    <t>Физическая культура и спорт</t>
  </si>
  <si>
    <t xml:space="preserve">Физическая культура 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</si>
  <si>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</si>
  <si>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</si>
  <si>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</si>
  <si>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к  решению Совета муниципального образования Белореченский район от 25 декабря  2023 г. № 29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</si>
  <si>
    <t>к  решению Совета муниципального образования Белореченский район от 25 декабря  2023 г. № 29 «О внесении изменений в решение  Совета муниципального образования Белореченский район от  14  декабря  2023 г.№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</si>
</sst>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#,##0,000,000"/>
    <numFmt numFmtId="170" formatCode="dd/mm/yy"/>
    <numFmt numFmtId="171" formatCode="#,###.00"/>
  </numFmts>
  <fonts count="17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4"/>
      <color rgb="FF000000"/>
      <name val="Times New Roman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name val="Times New Roman"/>
      <charset val="1"/>
    </font>
    <font>
      <b/>
      <sz val="12"/>
      <name val="Times New Roman"/>
      <charset val="1"/>
    </font>
    <font>
      <b/>
      <u/>
      <sz val="12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5" fillId="0" borderId="2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165" fontId="8" fillId="0" borderId="0" xfId="0" applyNumberFormat="1" applyFont="1" applyAlignment="1">
      <alignment horizontal="left" wrapText="1"/>
    </xf>
    <xf numFmtId="0" fontId="5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0" fillId="0" borderId="0" xfId="0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166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left" vertical="top" wrapText="1"/>
    </xf>
    <xf numFmtId="166" fontId="12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center" wrapText="1"/>
    </xf>
    <xf numFmtId="4" fontId="12" fillId="0" borderId="0" xfId="0" applyNumberFormat="1" applyFont="1" applyAlignment="1">
      <alignment horizontal="right" wrapText="1"/>
    </xf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4" fontId="12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 vertical="top"/>
    </xf>
    <xf numFmtId="167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top"/>
    </xf>
    <xf numFmtId="168" fontId="8" fillId="0" borderId="0" xfId="0" applyNumberFormat="1" applyFont="1" applyAlignment="1">
      <alignment horizontal="left" vertical="top" wrapText="1"/>
    </xf>
    <xf numFmtId="1" fontId="12" fillId="0" borderId="0" xfId="0" applyNumberFormat="1" applyFont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167" fontId="12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left" vertical="top"/>
    </xf>
    <xf numFmtId="4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right"/>
    </xf>
    <xf numFmtId="49" fontId="8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right" wrapText="1"/>
    </xf>
    <xf numFmtId="49" fontId="12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/>
    </xf>
    <xf numFmtId="2" fontId="11" fillId="0" borderId="0" xfId="0" applyNumberFormat="1" applyFont="1" applyAlignment="1">
      <alignment horizontal="right"/>
    </xf>
    <xf numFmtId="2" fontId="11" fillId="0" borderId="0" xfId="0" applyNumberFormat="1" applyFont="1"/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 wrapText="1"/>
    </xf>
    <xf numFmtId="0" fontId="14" fillId="0" borderId="0" xfId="0" applyFont="1"/>
    <xf numFmtId="166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4" fontId="14" fillId="0" borderId="0" xfId="0" applyNumberFormat="1" applyFont="1" applyAlignment="1">
      <alignment horizontal="right"/>
    </xf>
    <xf numFmtId="4" fontId="14" fillId="0" borderId="0" xfId="0" applyNumberFormat="1" applyFont="1"/>
    <xf numFmtId="0" fontId="1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0" fontId="14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5" fillId="0" borderId="0" xfId="0" applyFont="1"/>
    <xf numFmtId="49" fontId="5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top" wrapText="1"/>
    </xf>
    <xf numFmtId="166" fontId="14" fillId="0" borderId="2" xfId="0" applyNumberFormat="1" applyFont="1" applyBorder="1" applyAlignment="1">
      <alignment horizontal="right" vertical="top" wrapText="1"/>
    </xf>
    <xf numFmtId="1" fontId="14" fillId="0" borderId="2" xfId="0" applyNumberFormat="1" applyFont="1" applyBorder="1" applyAlignment="1">
      <alignment horizontal="center" vertical="top" wrapText="1"/>
    </xf>
    <xf numFmtId="166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right" vertical="center" wrapText="1"/>
    </xf>
    <xf numFmtId="49" fontId="1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166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167" fontId="1" fillId="0" borderId="0" xfId="0" applyNumberFormat="1" applyFont="1" applyAlignment="1">
      <alignment horizontal="left" vertical="top" wrapText="1"/>
    </xf>
    <xf numFmtId="171" fontId="4" fillId="0" borderId="0" xfId="0" applyNumberFormat="1" applyFont="1"/>
    <xf numFmtId="168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horizontal="left" wrapText="1"/>
    </xf>
    <xf numFmtId="4" fontId="14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wrapText="1"/>
    </xf>
    <xf numFmtId="167" fontId="14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right" vertical="center"/>
    </xf>
    <xf numFmtId="170" fontId="14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170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70" fontId="1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"/>
  <sheetViews>
    <sheetView tabSelected="1" view="pageBreakPreview" zoomScale="75" zoomScaleNormal="75" zoomScalePageLayoutView="75" workbookViewId="0">
      <selection activeCell="C5" sqref="C5:F5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8.28515625" hidden="1" customWidth="1"/>
    <col min="6" max="6" width="5.42578125" hidden="1" customWidth="1"/>
    <col min="7" max="7" width="21" customWidth="1"/>
    <col min="8" max="8" width="20" customWidth="1"/>
    <col min="9" max="1025" width="7.28515625" customWidth="1"/>
  </cols>
  <sheetData>
    <row r="1" spans="1:10" ht="31.35" customHeight="1">
      <c r="A1" s="15"/>
      <c r="B1" s="15"/>
      <c r="C1" s="14" t="s">
        <v>0</v>
      </c>
      <c r="D1" s="14"/>
      <c r="E1" s="14"/>
      <c r="F1" s="14"/>
      <c r="G1" s="14"/>
    </row>
    <row r="2" spans="1:10" ht="143.1" customHeight="1">
      <c r="A2" s="15"/>
      <c r="B2" s="15"/>
      <c r="C2" s="13" t="s">
        <v>310</v>
      </c>
      <c r="D2" s="13"/>
      <c r="E2" s="13"/>
      <c r="F2" s="13"/>
      <c r="G2" s="13"/>
      <c r="H2" s="13"/>
    </row>
    <row r="3" spans="1:10" ht="40.700000000000003" customHeight="1">
      <c r="A3" s="15"/>
      <c r="B3" s="12" t="s">
        <v>1</v>
      </c>
      <c r="C3" s="12"/>
      <c r="D3" s="12"/>
      <c r="E3" s="12"/>
      <c r="F3" s="12"/>
      <c r="G3" s="12"/>
      <c r="H3" s="12"/>
    </row>
    <row r="4" spans="1:10" ht="22.35" customHeight="1">
      <c r="A4" s="19"/>
      <c r="B4" s="19"/>
      <c r="C4" s="19"/>
      <c r="D4" s="11"/>
      <c r="E4" s="11"/>
      <c r="F4" s="11"/>
      <c r="G4" s="11"/>
      <c r="H4" s="20" t="s">
        <v>2</v>
      </c>
      <c r="I4" s="15"/>
      <c r="J4" s="15"/>
    </row>
    <row r="5" spans="1:10" ht="72.2" customHeight="1">
      <c r="A5" s="10" t="s">
        <v>3</v>
      </c>
      <c r="B5" s="10" t="s">
        <v>4</v>
      </c>
      <c r="C5" s="9" t="s">
        <v>5</v>
      </c>
      <c r="D5" s="9"/>
      <c r="E5" s="9"/>
      <c r="F5" s="9"/>
      <c r="G5" s="8" t="s">
        <v>6</v>
      </c>
      <c r="H5" s="8" t="s">
        <v>7</v>
      </c>
    </row>
    <row r="6" spans="1:10" ht="36" customHeight="1">
      <c r="A6" s="10"/>
      <c r="B6" s="10"/>
      <c r="C6" s="21" t="s">
        <v>8</v>
      </c>
      <c r="D6" s="21" t="s">
        <v>9</v>
      </c>
      <c r="E6" s="23" t="s">
        <v>10</v>
      </c>
      <c r="F6" s="23" t="s">
        <v>11</v>
      </c>
      <c r="G6" s="8"/>
      <c r="H6" s="8"/>
    </row>
    <row r="7" spans="1:10" ht="18.75">
      <c r="A7" s="24">
        <v>1</v>
      </c>
      <c r="B7" s="21">
        <v>2</v>
      </c>
      <c r="C7" s="21">
        <v>3</v>
      </c>
      <c r="D7" s="21">
        <v>4</v>
      </c>
      <c r="E7" s="23" t="s">
        <v>12</v>
      </c>
      <c r="F7" s="23" t="s">
        <v>13</v>
      </c>
      <c r="G7" s="22">
        <v>5</v>
      </c>
      <c r="H7" s="22">
        <v>6</v>
      </c>
    </row>
    <row r="8" spans="1:10" ht="18.75">
      <c r="A8" s="18"/>
      <c r="B8" s="25" t="s">
        <v>14</v>
      </c>
      <c r="C8" s="26"/>
      <c r="D8" s="26"/>
      <c r="E8" s="27"/>
      <c r="F8" s="27"/>
      <c r="G8" s="28">
        <f>G9+G17+G21+G24+G26+G32+G35+G37+G41+G45+G47</f>
        <v>3261753000</v>
      </c>
      <c r="H8" s="28">
        <f>H9+H17+H21+H24+H26+H32+H35+H37+H41+H45+H47</f>
        <v>3221467800</v>
      </c>
    </row>
    <row r="9" spans="1:10" ht="18.75">
      <c r="A9" s="29" t="s">
        <v>15</v>
      </c>
      <c r="B9" s="30" t="s">
        <v>16</v>
      </c>
      <c r="C9" s="31" t="s">
        <v>17</v>
      </c>
      <c r="D9" s="32"/>
      <c r="E9" s="33"/>
      <c r="F9" s="33"/>
      <c r="G9" s="34">
        <f>G10+G11+G12+G14+G15+G16+G13</f>
        <v>234297200</v>
      </c>
      <c r="H9" s="34">
        <f>H10+H11+H12+H14+H15+H16+H13</f>
        <v>222500000</v>
      </c>
    </row>
    <row r="10" spans="1:10" ht="56.25">
      <c r="A10" s="35"/>
      <c r="B10" s="36" t="s">
        <v>18</v>
      </c>
      <c r="C10" s="37" t="s">
        <v>17</v>
      </c>
      <c r="D10" s="37" t="s">
        <v>19</v>
      </c>
      <c r="E10" s="37"/>
      <c r="F10" s="37"/>
      <c r="G10" s="38">
        <f>'приложение 11'!I27</f>
        <v>1640700</v>
      </c>
      <c r="H10" s="38">
        <f>'приложение 11'!M27</f>
        <v>1629800</v>
      </c>
    </row>
    <row r="11" spans="1:10" ht="75">
      <c r="A11" s="35"/>
      <c r="B11" s="36" t="s">
        <v>20</v>
      </c>
      <c r="C11" s="37" t="s">
        <v>17</v>
      </c>
      <c r="D11" s="37" t="s">
        <v>21</v>
      </c>
      <c r="E11" s="37" t="s">
        <v>22</v>
      </c>
      <c r="F11" s="37"/>
      <c r="G11" s="38">
        <f>'приложение 11'!I11</f>
        <v>4414600</v>
      </c>
      <c r="H11" s="38">
        <f>'приложение 11'!M11</f>
        <v>4385100</v>
      </c>
    </row>
    <row r="12" spans="1:10" ht="75">
      <c r="A12" s="35"/>
      <c r="B12" s="36" t="s">
        <v>23</v>
      </c>
      <c r="C12" s="37" t="s">
        <v>17</v>
      </c>
      <c r="D12" s="37" t="s">
        <v>24</v>
      </c>
      <c r="E12" s="37"/>
      <c r="F12" s="37"/>
      <c r="G12" s="38">
        <f>'приложение 11'!I32</f>
        <v>61876100</v>
      </c>
      <c r="H12" s="38">
        <f>'приложение 11'!M32</f>
        <v>61496300</v>
      </c>
    </row>
    <row r="13" spans="1:10" ht="18.75">
      <c r="A13" s="35"/>
      <c r="B13" s="39" t="s">
        <v>25</v>
      </c>
      <c r="C13" s="37" t="s">
        <v>17</v>
      </c>
      <c r="D13" s="37" t="s">
        <v>26</v>
      </c>
      <c r="E13" s="37"/>
      <c r="F13" s="37"/>
      <c r="G13" s="38">
        <f>'приложение 11'!I44</f>
        <v>8900</v>
      </c>
      <c r="H13" s="38">
        <f>'приложение 11'!M44</f>
        <v>85900</v>
      </c>
    </row>
    <row r="14" spans="1:10" ht="56.25">
      <c r="A14" s="35"/>
      <c r="B14" s="36" t="s">
        <v>27</v>
      </c>
      <c r="C14" s="37" t="s">
        <v>17</v>
      </c>
      <c r="D14" s="37" t="s">
        <v>28</v>
      </c>
      <c r="E14" s="37" t="s">
        <v>22</v>
      </c>
      <c r="F14" s="37"/>
      <c r="G14" s="38">
        <f>'приложение 11'!I183+'приложение 11'!I203</f>
        <v>21116300</v>
      </c>
      <c r="H14" s="38">
        <f>'приложение 11'!M183+'приложение 11'!M203</f>
        <v>20975200</v>
      </c>
    </row>
    <row r="15" spans="1:10" ht="18.75">
      <c r="A15" s="35"/>
      <c r="B15" s="36" t="s">
        <v>29</v>
      </c>
      <c r="C15" s="37" t="s">
        <v>17</v>
      </c>
      <c r="D15" s="37" t="s">
        <v>30</v>
      </c>
      <c r="E15" s="37" t="s">
        <v>31</v>
      </c>
      <c r="F15" s="37"/>
      <c r="G15" s="38">
        <f>'приложение 11'!I48</f>
        <v>14153500</v>
      </c>
      <c r="H15" s="38">
        <f>'приложение 11'!M48</f>
        <v>5000000</v>
      </c>
    </row>
    <row r="16" spans="1:10" ht="18.75">
      <c r="A16" s="35"/>
      <c r="B16" s="36" t="s">
        <v>32</v>
      </c>
      <c r="C16" s="37" t="s">
        <v>17</v>
      </c>
      <c r="D16" s="37" t="s">
        <v>33</v>
      </c>
      <c r="E16" s="37" t="s">
        <v>31</v>
      </c>
      <c r="F16" s="37" t="s">
        <v>34</v>
      </c>
      <c r="G16" s="38">
        <f>'приложение 11'!I53+'приложение 11'!I243+'приложение 11'!I189+'приложение 11'!I418+'приложение 11'!I258+'приложение 11'!I359+'приложение 11'!I212+'приложение 11'!I20+'приложение 11'!I219+'приложение 11'!I451</f>
        <v>131087100</v>
      </c>
      <c r="H16" s="38">
        <f>'приложение 11'!M53+'приложение 11'!M243+'приложение 11'!M189+'приложение 11'!M418+'приложение 11'!M258+'приложение 11'!M359+'приложение 11'!M212+'приложение 11'!M20+'приложение 11'!M219+'приложение 11'!M451</f>
        <v>128927700</v>
      </c>
    </row>
    <row r="17" spans="1:8" s="42" customFormat="1" ht="37.5">
      <c r="A17" s="29" t="s">
        <v>35</v>
      </c>
      <c r="B17" s="40" t="s">
        <v>36</v>
      </c>
      <c r="C17" s="41" t="s">
        <v>21</v>
      </c>
      <c r="D17" s="41"/>
      <c r="E17" s="41"/>
      <c r="F17" s="41"/>
      <c r="G17" s="34">
        <f>G18+G20+G19</f>
        <v>38786400</v>
      </c>
      <c r="H17" s="34">
        <f>H18+H20+H19</f>
        <v>38782200</v>
      </c>
    </row>
    <row r="18" spans="1:8" ht="18.75">
      <c r="A18" s="35"/>
      <c r="B18" s="36" t="s">
        <v>37</v>
      </c>
      <c r="C18" s="37" t="s">
        <v>21</v>
      </c>
      <c r="D18" s="37" t="s">
        <v>38</v>
      </c>
      <c r="E18" s="37"/>
      <c r="F18" s="37"/>
      <c r="G18" s="38">
        <f>'приложение 11'!I80</f>
        <v>30613400</v>
      </c>
      <c r="H18" s="38">
        <f>'приложение 11'!M80</f>
        <v>30509200</v>
      </c>
    </row>
    <row r="19" spans="1:8" ht="56.25">
      <c r="A19" s="35"/>
      <c r="B19" s="43" t="s">
        <v>39</v>
      </c>
      <c r="C19" s="44" t="s">
        <v>21</v>
      </c>
      <c r="D19" s="44" t="s">
        <v>40</v>
      </c>
      <c r="E19" s="37"/>
      <c r="F19" s="37"/>
      <c r="G19" s="38">
        <f>'приложение 11'!I94</f>
        <v>63000</v>
      </c>
      <c r="H19" s="38">
        <f>'приложение 11'!M94</f>
        <v>63000</v>
      </c>
    </row>
    <row r="20" spans="1:8" ht="56.25">
      <c r="A20" s="35"/>
      <c r="B20" s="36" t="s">
        <v>41</v>
      </c>
      <c r="C20" s="37" t="s">
        <v>21</v>
      </c>
      <c r="D20" s="37" t="s">
        <v>42</v>
      </c>
      <c r="E20" s="37"/>
      <c r="F20" s="37"/>
      <c r="G20" s="38">
        <f>'приложение 11'!I99</f>
        <v>8110000</v>
      </c>
      <c r="H20" s="38">
        <f>'приложение 11'!M99</f>
        <v>8210000</v>
      </c>
    </row>
    <row r="21" spans="1:8" s="42" customFormat="1" ht="18.75">
      <c r="A21" s="29" t="s">
        <v>43</v>
      </c>
      <c r="B21" s="40" t="s">
        <v>44</v>
      </c>
      <c r="C21" s="41" t="s">
        <v>24</v>
      </c>
      <c r="D21" s="41"/>
      <c r="E21" s="41"/>
      <c r="F21" s="41"/>
      <c r="G21" s="34">
        <f>G22+G23</f>
        <v>27239200</v>
      </c>
      <c r="H21" s="34">
        <f>H22+H23</f>
        <v>27497200</v>
      </c>
    </row>
    <row r="22" spans="1:8" ht="18.75">
      <c r="A22" s="35"/>
      <c r="B22" s="36" t="s">
        <v>45</v>
      </c>
      <c r="C22" s="37" t="s">
        <v>24</v>
      </c>
      <c r="D22" s="37" t="s">
        <v>26</v>
      </c>
      <c r="E22" s="37"/>
      <c r="F22" s="37"/>
      <c r="G22" s="38">
        <f>'приложение 11'!I225</f>
        <v>19735300</v>
      </c>
      <c r="H22" s="38">
        <f>'приложение 11'!M225</f>
        <v>19691300</v>
      </c>
    </row>
    <row r="23" spans="1:8" ht="18.75">
      <c r="A23" s="35"/>
      <c r="B23" s="36" t="s">
        <v>46</v>
      </c>
      <c r="C23" s="37" t="s">
        <v>24</v>
      </c>
      <c r="D23" s="37" t="s">
        <v>38</v>
      </c>
      <c r="E23" s="37"/>
      <c r="F23" s="37"/>
      <c r="G23" s="38">
        <f>'приложение 11'!I120</f>
        <v>7503900</v>
      </c>
      <c r="H23" s="38">
        <f>'приложение 11'!M120</f>
        <v>7805900</v>
      </c>
    </row>
    <row r="24" spans="1:8" s="42" customFormat="1" ht="18.75">
      <c r="A24" s="29" t="s">
        <v>47</v>
      </c>
      <c r="B24" s="40" t="s">
        <v>48</v>
      </c>
      <c r="C24" s="41" t="s">
        <v>26</v>
      </c>
      <c r="D24" s="41"/>
      <c r="E24" s="41"/>
      <c r="F24" s="41"/>
      <c r="G24" s="34">
        <f>G25</f>
        <v>169024000</v>
      </c>
      <c r="H24" s="34">
        <f>H25</f>
        <v>55001800</v>
      </c>
    </row>
    <row r="25" spans="1:8" ht="18.75">
      <c r="A25" s="29"/>
      <c r="B25" s="36" t="s">
        <v>49</v>
      </c>
      <c r="C25" s="37" t="s">
        <v>26</v>
      </c>
      <c r="D25" s="37" t="s">
        <v>19</v>
      </c>
      <c r="E25" s="41"/>
      <c r="F25" s="41"/>
      <c r="G25" s="38">
        <f>'приложение 11'!I126</f>
        <v>169024000</v>
      </c>
      <c r="H25" s="38">
        <f>'приложение 11'!M126</f>
        <v>55001800</v>
      </c>
    </row>
    <row r="26" spans="1:8" s="42" customFormat="1" ht="18.75">
      <c r="A26" s="29" t="s">
        <v>50</v>
      </c>
      <c r="B26" s="40" t="s">
        <v>51</v>
      </c>
      <c r="C26" s="41" t="s">
        <v>52</v>
      </c>
      <c r="D26" s="41"/>
      <c r="E26" s="41"/>
      <c r="F26" s="41"/>
      <c r="G26" s="34">
        <f>G27+G28+G30+G31+G29</f>
        <v>2338048400</v>
      </c>
      <c r="H26" s="34">
        <f>H27+H28+H30+H31+H29</f>
        <v>2389232100</v>
      </c>
    </row>
    <row r="27" spans="1:8" ht="18.75">
      <c r="A27" s="35"/>
      <c r="B27" s="36" t="s">
        <v>53</v>
      </c>
      <c r="C27" s="37" t="s">
        <v>52</v>
      </c>
      <c r="D27" s="37" t="s">
        <v>17</v>
      </c>
      <c r="E27" s="37"/>
      <c r="F27" s="37"/>
      <c r="G27" s="38">
        <f>'приложение 11'!I265</f>
        <v>748750800</v>
      </c>
      <c r="H27" s="38">
        <f>'приложение 11'!M265</f>
        <v>768750000</v>
      </c>
    </row>
    <row r="28" spans="1:8" ht="18.75">
      <c r="A28" s="35"/>
      <c r="B28" s="36" t="s">
        <v>54</v>
      </c>
      <c r="C28" s="37" t="s">
        <v>52</v>
      </c>
      <c r="D28" s="37" t="s">
        <v>19</v>
      </c>
      <c r="E28" s="37"/>
      <c r="F28" s="37"/>
      <c r="G28" s="38">
        <f>'приложение 11'!I282</f>
        <v>1272222500</v>
      </c>
      <c r="H28" s="38">
        <f>'приложение 11'!M282</f>
        <v>1303372800</v>
      </c>
    </row>
    <row r="29" spans="1:8" ht="18.75">
      <c r="A29" s="35"/>
      <c r="B29" s="43" t="s">
        <v>55</v>
      </c>
      <c r="C29" s="37" t="s">
        <v>52</v>
      </c>
      <c r="D29" s="37" t="s">
        <v>21</v>
      </c>
      <c r="E29" s="37"/>
      <c r="F29" s="37"/>
      <c r="G29" s="38">
        <f>'приложение 11'!I311+'приложение 11'!I365</f>
        <v>236532000</v>
      </c>
      <c r="H29" s="38">
        <f>'приложение 11'!M311+'приложение 11'!M365</f>
        <v>235426100</v>
      </c>
    </row>
    <row r="30" spans="1:8" ht="18.75">
      <c r="A30" s="35"/>
      <c r="B30" s="36" t="s">
        <v>56</v>
      </c>
      <c r="C30" s="37" t="s">
        <v>52</v>
      </c>
      <c r="D30" s="37" t="s">
        <v>52</v>
      </c>
      <c r="E30" s="37"/>
      <c r="F30" s="37"/>
      <c r="G30" s="38">
        <f>'приложение 11'!I457+'приложение 11'!I494</f>
        <v>13384600</v>
      </c>
      <c r="H30" s="38">
        <f>'приложение 11'!M457+'приложение 11'!M494</f>
        <v>13316400</v>
      </c>
    </row>
    <row r="31" spans="1:8" ht="18.75">
      <c r="A31" s="35"/>
      <c r="B31" s="36" t="s">
        <v>57</v>
      </c>
      <c r="C31" s="37" t="s">
        <v>52</v>
      </c>
      <c r="D31" s="37" t="s">
        <v>38</v>
      </c>
      <c r="E31" s="37"/>
      <c r="F31" s="37"/>
      <c r="G31" s="38">
        <f>'приложение 11'!I322+'приложение 11'!I146+'приложение 11'!I486+'приложение 11'!I372</f>
        <v>67158500</v>
      </c>
      <c r="H31" s="38">
        <f>'приложение 11'!M322+'приложение 11'!M146+'приложение 11'!M486+'приложение 11'!M372</f>
        <v>68366800</v>
      </c>
    </row>
    <row r="32" spans="1:8" s="42" customFormat="1" ht="18.75">
      <c r="A32" s="29" t="s">
        <v>58</v>
      </c>
      <c r="B32" s="40" t="s">
        <v>59</v>
      </c>
      <c r="C32" s="41" t="s">
        <v>60</v>
      </c>
      <c r="D32" s="41"/>
      <c r="E32" s="41"/>
      <c r="F32" s="41"/>
      <c r="G32" s="34">
        <f>G33+G34</f>
        <v>77532600</v>
      </c>
      <c r="H32" s="34">
        <f>H33+H34</f>
        <v>88052600</v>
      </c>
    </row>
    <row r="33" spans="1:8" ht="18.75">
      <c r="A33" s="35"/>
      <c r="B33" s="36" t="s">
        <v>61</v>
      </c>
      <c r="C33" s="37" t="s">
        <v>60</v>
      </c>
      <c r="D33" s="37" t="s">
        <v>17</v>
      </c>
      <c r="E33" s="37"/>
      <c r="F33" s="37"/>
      <c r="G33" s="38">
        <f>'приложение 11'!I378</f>
        <v>63626200</v>
      </c>
      <c r="H33" s="38">
        <f>'приложение 11'!M378</f>
        <v>74520200</v>
      </c>
    </row>
    <row r="34" spans="1:8" ht="37.5">
      <c r="A34" s="35"/>
      <c r="B34" s="36" t="s">
        <v>62</v>
      </c>
      <c r="C34" s="37" t="s">
        <v>60</v>
      </c>
      <c r="D34" s="37" t="s">
        <v>24</v>
      </c>
      <c r="E34" s="37" t="s">
        <v>63</v>
      </c>
      <c r="F34" s="37" t="s">
        <v>64</v>
      </c>
      <c r="G34" s="38">
        <f>'приложение 11'!I388</f>
        <v>13906400</v>
      </c>
      <c r="H34" s="38">
        <f>'приложение 11'!M388</f>
        <v>13532400</v>
      </c>
    </row>
    <row r="35" spans="1:8" s="42" customFormat="1" ht="18.75">
      <c r="A35" s="29" t="s">
        <v>65</v>
      </c>
      <c r="B35" s="40" t="s">
        <v>66</v>
      </c>
      <c r="C35" s="41" t="s">
        <v>38</v>
      </c>
      <c r="D35" s="41"/>
      <c r="E35" s="41"/>
      <c r="F35" s="41"/>
      <c r="G35" s="34">
        <f>G36</f>
        <v>13000000</v>
      </c>
      <c r="H35" s="34">
        <f>H36</f>
        <v>0</v>
      </c>
    </row>
    <row r="36" spans="1:8" ht="18.75">
      <c r="A36" s="35"/>
      <c r="B36" s="36" t="s">
        <v>67</v>
      </c>
      <c r="C36" s="37" t="s">
        <v>38</v>
      </c>
      <c r="D36" s="37" t="s">
        <v>19</v>
      </c>
      <c r="E36" s="37"/>
      <c r="F36" s="37"/>
      <c r="G36" s="38">
        <f>'приложение 11'!I154</f>
        <v>13000000</v>
      </c>
      <c r="H36" s="38">
        <f>'приложение 11'!M154</f>
        <v>0</v>
      </c>
    </row>
    <row r="37" spans="1:8" s="42" customFormat="1" ht="18.75">
      <c r="A37" s="29" t="s">
        <v>68</v>
      </c>
      <c r="B37" s="40" t="s">
        <v>69</v>
      </c>
      <c r="C37" s="41" t="s">
        <v>40</v>
      </c>
      <c r="D37" s="41"/>
      <c r="E37" s="41"/>
      <c r="F37" s="41"/>
      <c r="G37" s="34">
        <f>G38+G39+G40</f>
        <v>179383800</v>
      </c>
      <c r="H37" s="34">
        <f>H38+H39+H40</f>
        <v>181422500</v>
      </c>
    </row>
    <row r="38" spans="1:8" ht="18.75">
      <c r="A38" s="35"/>
      <c r="B38" s="36" t="s">
        <v>70</v>
      </c>
      <c r="C38" s="37" t="s">
        <v>40</v>
      </c>
      <c r="D38" s="37" t="s">
        <v>21</v>
      </c>
      <c r="E38" s="37"/>
      <c r="F38" s="37"/>
      <c r="G38" s="38">
        <f>'приложение 11'!I165</f>
        <v>4929600</v>
      </c>
      <c r="H38" s="38">
        <f>'приложение 11'!M165</f>
        <v>4896700</v>
      </c>
    </row>
    <row r="39" spans="1:8" ht="18.75">
      <c r="A39" s="35"/>
      <c r="B39" s="36" t="s">
        <v>71</v>
      </c>
      <c r="C39" s="37" t="s">
        <v>40</v>
      </c>
      <c r="D39" s="37" t="s">
        <v>24</v>
      </c>
      <c r="E39" s="37"/>
      <c r="F39" s="37"/>
      <c r="G39" s="38">
        <f>'приложение 11'!I352+'приложение 11'!I500+'приложение 11'!I169</f>
        <v>163150300</v>
      </c>
      <c r="H39" s="38">
        <f>'приложение 11'!M352+'приложение 11'!M500+'приложение 11'!M169</f>
        <v>165221900</v>
      </c>
    </row>
    <row r="40" spans="1:8" ht="18.75">
      <c r="A40" s="35"/>
      <c r="B40" s="36" t="s">
        <v>72</v>
      </c>
      <c r="C40" s="37" t="s">
        <v>40</v>
      </c>
      <c r="D40" s="37" t="s">
        <v>28</v>
      </c>
      <c r="E40" s="37"/>
      <c r="F40" s="37"/>
      <c r="G40" s="38">
        <f>'приложение 11'!I515</f>
        <v>11303900</v>
      </c>
      <c r="H40" s="38">
        <f>'приложение 11'!M515</f>
        <v>11303900</v>
      </c>
    </row>
    <row r="41" spans="1:8" s="42" customFormat="1" ht="18.75">
      <c r="A41" s="29" t="s">
        <v>73</v>
      </c>
      <c r="B41" s="40" t="s">
        <v>74</v>
      </c>
      <c r="C41" s="41" t="s">
        <v>30</v>
      </c>
      <c r="D41" s="41"/>
      <c r="E41" s="41"/>
      <c r="F41" s="41"/>
      <c r="G41" s="34">
        <f>G42+G44+G43</f>
        <v>133441400</v>
      </c>
      <c r="H41" s="34">
        <f>H42+H44+H43</f>
        <v>132779400</v>
      </c>
    </row>
    <row r="42" spans="1:8" ht="18.75">
      <c r="A42" s="35"/>
      <c r="B42" s="36" t="s">
        <v>75</v>
      </c>
      <c r="C42" s="37" t="s">
        <v>30</v>
      </c>
      <c r="D42" s="37" t="s">
        <v>17</v>
      </c>
      <c r="E42" s="37"/>
      <c r="F42" s="37"/>
      <c r="G42" s="38">
        <f>'приложение 11'!I424</f>
        <v>2160900</v>
      </c>
      <c r="H42" s="38">
        <f>'приложение 11'!M424</f>
        <v>2146500</v>
      </c>
    </row>
    <row r="43" spans="1:8" ht="18.75">
      <c r="A43" s="35"/>
      <c r="B43" s="45" t="s">
        <v>76</v>
      </c>
      <c r="C43" s="37" t="s">
        <v>30</v>
      </c>
      <c r="D43" s="37" t="s">
        <v>21</v>
      </c>
      <c r="E43" s="37"/>
      <c r="F43" s="37"/>
      <c r="G43" s="38">
        <f>'приложение 11'!I431</f>
        <v>128884600</v>
      </c>
      <c r="H43" s="38">
        <f>'приложение 11'!M431</f>
        <v>128253000</v>
      </c>
    </row>
    <row r="44" spans="1:8" ht="37.5">
      <c r="A44" s="35"/>
      <c r="B44" s="36" t="s">
        <v>77</v>
      </c>
      <c r="C44" s="37" t="s">
        <v>30</v>
      </c>
      <c r="D44" s="37" t="s">
        <v>26</v>
      </c>
      <c r="E44" s="37" t="s">
        <v>78</v>
      </c>
      <c r="F44" s="37"/>
      <c r="G44" s="38">
        <f>'приложение 11'!I443</f>
        <v>2395900</v>
      </c>
      <c r="H44" s="38">
        <f>'приложение 11'!M443</f>
        <v>2379900</v>
      </c>
    </row>
    <row r="45" spans="1:8" s="42" customFormat="1" ht="56.25">
      <c r="A45" s="29" t="s">
        <v>79</v>
      </c>
      <c r="B45" s="46" t="s">
        <v>80</v>
      </c>
      <c r="C45" s="41" t="s">
        <v>42</v>
      </c>
      <c r="D45" s="41" t="s">
        <v>81</v>
      </c>
      <c r="E45" s="41"/>
      <c r="F45" s="41"/>
      <c r="G45" s="34">
        <f>G46</f>
        <v>15000000</v>
      </c>
      <c r="H45" s="34">
        <f>H46</f>
        <v>15000000</v>
      </c>
    </row>
    <row r="46" spans="1:8" ht="56.25">
      <c r="A46" s="29"/>
      <c r="B46" s="47" t="s">
        <v>82</v>
      </c>
      <c r="C46" s="37" t="s">
        <v>42</v>
      </c>
      <c r="D46" s="37" t="s">
        <v>17</v>
      </c>
      <c r="E46" s="41"/>
      <c r="F46" s="41"/>
      <c r="G46" s="38">
        <f>'приложение 11'!I195</f>
        <v>15000000</v>
      </c>
      <c r="H46" s="38">
        <f>'приложение 11'!M195</f>
        <v>15000000</v>
      </c>
    </row>
    <row r="47" spans="1:8" ht="18.75">
      <c r="A47" s="29"/>
      <c r="B47" s="47" t="s">
        <v>83</v>
      </c>
      <c r="C47" s="37"/>
      <c r="D47" s="37"/>
      <c r="E47" s="41"/>
      <c r="F47" s="41"/>
      <c r="G47" s="38">
        <f>'приложение 11'!I200</f>
        <v>36000000</v>
      </c>
      <c r="H47" s="38">
        <f>'приложение 11'!M200</f>
        <v>71200000</v>
      </c>
    </row>
    <row r="48" spans="1:8" ht="18.75">
      <c r="A48" s="29"/>
      <c r="B48" s="48"/>
      <c r="C48" s="37"/>
      <c r="D48" s="37"/>
      <c r="E48" s="41"/>
      <c r="F48" s="41"/>
      <c r="G48" s="38"/>
    </row>
    <row r="49" spans="1:7" ht="19.350000000000001" customHeight="1">
      <c r="A49" s="49"/>
      <c r="B49" s="7"/>
      <c r="C49" s="7"/>
      <c r="D49" s="37"/>
      <c r="E49" s="41"/>
      <c r="F49" s="41"/>
    </row>
    <row r="50" spans="1:7" ht="18.75">
      <c r="B50" s="15" t="s">
        <v>84</v>
      </c>
      <c r="C50" s="36"/>
    </row>
    <row r="51" spans="1:7" ht="19.350000000000001" customHeight="1">
      <c r="B51" s="6" t="s">
        <v>85</v>
      </c>
      <c r="C51" s="6"/>
    </row>
    <row r="52" spans="1:7" ht="19.350000000000001" customHeight="1">
      <c r="B52" s="6" t="s">
        <v>86</v>
      </c>
      <c r="C52" s="6"/>
      <c r="G52" s="20" t="s">
        <v>87</v>
      </c>
    </row>
    <row r="102" ht="47.25" customHeight="1"/>
    <row r="141" ht="70.5" customHeight="1"/>
  </sheetData>
  <mergeCells count="12">
    <mergeCell ref="B49:C49"/>
    <mergeCell ref="B51:C51"/>
    <mergeCell ref="B52:C52"/>
    <mergeCell ref="C1:G1"/>
    <mergeCell ref="C2:H2"/>
    <mergeCell ref="B3:H3"/>
    <mergeCell ref="D4:G4"/>
    <mergeCell ref="A5:A6"/>
    <mergeCell ref="B5:B6"/>
    <mergeCell ref="C5:F5"/>
    <mergeCell ref="G5:G6"/>
    <mergeCell ref="H5:H6"/>
  </mergeCells>
  <pageMargins left="0.78749999999999998" right="0.196527777777778" top="0.78749999999999998" bottom="0.44722222222222202" header="0.51180555555555496" footer="0.51180555555555496"/>
  <pageSetup paperSize="9" scale="7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12"/>
  <sheetViews>
    <sheetView view="pageBreakPreview" zoomScale="75" zoomScaleNormal="75" zoomScalePageLayoutView="75" workbookViewId="0">
      <selection activeCell="D9" sqref="D9"/>
    </sheetView>
  </sheetViews>
  <sheetFormatPr defaultRowHeight="18.75"/>
  <cols>
    <col min="1" max="1" width="4.5703125" style="50" customWidth="1"/>
    <col min="2" max="2" width="58.85546875" style="43" customWidth="1"/>
    <col min="3" max="3" width="17" style="51" customWidth="1"/>
    <col min="4" max="4" width="11.28515625" style="52" customWidth="1"/>
    <col min="5" max="5" width="21" style="53" customWidth="1"/>
    <col min="6" max="6" width="20" style="54" customWidth="1"/>
    <col min="7" max="7" width="0.42578125" style="55" customWidth="1"/>
    <col min="8" max="8" width="10.28515625" style="55" customWidth="1"/>
    <col min="9" max="9" width="11.28515625" style="55" customWidth="1"/>
    <col min="10" max="1025" width="7.28515625" style="55" customWidth="1"/>
  </cols>
  <sheetData>
    <row r="1" spans="1:7">
      <c r="A1" s="56"/>
      <c r="C1" s="57"/>
      <c r="D1" s="58"/>
      <c r="E1" s="59"/>
    </row>
    <row r="2" spans="1:7" ht="27.95" customHeight="1">
      <c r="A2" s="56"/>
      <c r="C2" s="5" t="s">
        <v>88</v>
      </c>
      <c r="D2" s="5"/>
      <c r="E2" s="5"/>
    </row>
    <row r="3" spans="1:7" ht="122.45" customHeight="1">
      <c r="A3" s="56"/>
      <c r="C3" s="4" t="s">
        <v>309</v>
      </c>
      <c r="D3" s="4"/>
      <c r="E3" s="4"/>
      <c r="F3" s="4"/>
      <c r="G3" s="60"/>
    </row>
    <row r="4" spans="1:7" ht="47.1" customHeight="1">
      <c r="A4" s="43"/>
      <c r="B4" s="3" t="s">
        <v>89</v>
      </c>
      <c r="C4" s="3"/>
      <c r="D4" s="3"/>
      <c r="E4" s="3"/>
      <c r="F4" s="3"/>
    </row>
    <row r="5" spans="1:7" ht="19.350000000000001" customHeight="1">
      <c r="A5" s="43"/>
      <c r="C5" s="57"/>
      <c r="D5" s="58"/>
      <c r="E5" s="59"/>
      <c r="F5" s="2" t="s">
        <v>2</v>
      </c>
      <c r="G5" s="2"/>
    </row>
    <row r="6" spans="1:7">
      <c r="A6" s="61"/>
      <c r="B6" s="61" t="s">
        <v>4</v>
      </c>
      <c r="C6" s="62" t="s">
        <v>90</v>
      </c>
      <c r="D6" s="63" t="s">
        <v>91</v>
      </c>
      <c r="E6" s="64" t="s">
        <v>6</v>
      </c>
      <c r="F6" s="64" t="s">
        <v>7</v>
      </c>
    </row>
    <row r="7" spans="1:7">
      <c r="A7" s="65">
        <v>1</v>
      </c>
      <c r="B7" s="61">
        <v>2</v>
      </c>
      <c r="C7" s="62" t="s">
        <v>92</v>
      </c>
      <c r="D7" s="66" t="s">
        <v>93</v>
      </c>
      <c r="E7" s="67">
        <v>5</v>
      </c>
      <c r="F7" s="67">
        <v>6</v>
      </c>
    </row>
    <row r="8" spans="1:7" s="72" customFormat="1">
      <c r="A8" s="68"/>
      <c r="B8" s="68" t="s">
        <v>94</v>
      </c>
      <c r="C8" s="69"/>
      <c r="D8" s="70"/>
      <c r="E8" s="71">
        <f>E9+E45+E49+E86+E91+E107+E114+E156+E171+E190+E194+E258+E234+E284+E186+E218+E230+E242+E214+E226+E246+E167</f>
        <v>3261753000</v>
      </c>
      <c r="F8" s="71">
        <f>F9+F45+F49+F86+F91+F107+F114+F156+F171+F190+F194+F258+F234+F284+F186+F218+F230+F242+F214+F226+F246+F167</f>
        <v>3221467800</v>
      </c>
    </row>
    <row r="9" spans="1:7" s="72" customFormat="1" ht="56.25">
      <c r="A9" s="68" t="s">
        <v>15</v>
      </c>
      <c r="B9" s="68" t="s">
        <v>95</v>
      </c>
      <c r="C9" s="73">
        <v>5000000000</v>
      </c>
      <c r="D9" s="74"/>
      <c r="E9" s="75">
        <f>E10+E15+E41</f>
        <v>144083300</v>
      </c>
      <c r="F9" s="75">
        <f>F10+F15+F41</f>
        <v>141775900</v>
      </c>
    </row>
    <row r="10" spans="1:7" ht="56.25">
      <c r="A10" s="43"/>
      <c r="B10" s="43" t="s">
        <v>96</v>
      </c>
      <c r="C10" s="57">
        <v>5010000000</v>
      </c>
      <c r="D10" s="76"/>
      <c r="E10" s="77">
        <f>E11+E13</f>
        <v>1703700</v>
      </c>
      <c r="F10" s="77">
        <f>F11+F13</f>
        <v>1692800</v>
      </c>
    </row>
    <row r="11" spans="1:7" ht="37.5">
      <c r="A11" s="43"/>
      <c r="B11" s="78" t="s">
        <v>97</v>
      </c>
      <c r="C11" s="57">
        <v>5010000190</v>
      </c>
      <c r="D11" s="76"/>
      <c r="E11" s="77">
        <f>E12</f>
        <v>1640700</v>
      </c>
      <c r="F11" s="77">
        <f>F12</f>
        <v>1629800</v>
      </c>
    </row>
    <row r="12" spans="1:7" ht="112.5">
      <c r="A12" s="43"/>
      <c r="B12" s="43" t="s">
        <v>98</v>
      </c>
      <c r="C12" s="57">
        <v>5010000190</v>
      </c>
      <c r="D12" s="76" t="s">
        <v>99</v>
      </c>
      <c r="E12" s="77">
        <f>'приложение 11'!I31</f>
        <v>1640700</v>
      </c>
      <c r="F12" s="77">
        <f>'приложение 11'!M31</f>
        <v>1629800</v>
      </c>
    </row>
    <row r="13" spans="1:7" ht="225">
      <c r="A13" s="43"/>
      <c r="B13" s="43" t="s">
        <v>100</v>
      </c>
      <c r="C13" s="57">
        <v>5010060070</v>
      </c>
      <c r="D13" s="76"/>
      <c r="E13" s="77">
        <f>E14</f>
        <v>63000</v>
      </c>
      <c r="F13" s="77">
        <f>F14</f>
        <v>63000</v>
      </c>
    </row>
    <row r="14" spans="1:7" ht="56.25">
      <c r="A14" s="43"/>
      <c r="B14" s="43" t="s">
        <v>101</v>
      </c>
      <c r="C14" s="57">
        <v>5010060070</v>
      </c>
      <c r="D14" s="76" t="s">
        <v>102</v>
      </c>
      <c r="E14" s="77">
        <f>'приложение 11'!I98</f>
        <v>63000</v>
      </c>
      <c r="F14" s="77">
        <f>'приложение 11'!M98</f>
        <v>63000</v>
      </c>
    </row>
    <row r="15" spans="1:7" ht="37.5">
      <c r="A15" s="43"/>
      <c r="B15" s="43" t="s">
        <v>103</v>
      </c>
      <c r="C15" s="57">
        <v>5020000000</v>
      </c>
      <c r="D15" s="76"/>
      <c r="E15" s="77">
        <f>E16+E20+E23+E26+E34+E30+E38</f>
        <v>121948500</v>
      </c>
      <c r="F15" s="77">
        <f>F16+F20+F23+F26+F34+F30+F38</f>
        <v>121254300</v>
      </c>
    </row>
    <row r="16" spans="1:7" ht="37.5">
      <c r="A16" s="43"/>
      <c r="B16" s="78" t="s">
        <v>97</v>
      </c>
      <c r="C16" s="57">
        <v>5020000190</v>
      </c>
      <c r="D16" s="76"/>
      <c r="E16" s="77">
        <f>E17+E18+E19</f>
        <v>104099600</v>
      </c>
      <c r="F16" s="77">
        <f>F17+F18+F19</f>
        <v>103405400</v>
      </c>
    </row>
    <row r="17" spans="1:6" ht="112.5">
      <c r="A17" s="43"/>
      <c r="B17" s="43" t="s">
        <v>98</v>
      </c>
      <c r="C17" s="57">
        <v>5020000190</v>
      </c>
      <c r="D17" s="76" t="s">
        <v>99</v>
      </c>
      <c r="E17" s="77">
        <f>'приложение 11'!I36+'приложение 11'!I187+'приложение 11'!I229+'приложение 11'!I247+'приложение 11'!I326+'приложение 11'!I392+'приложение 11'!I447+'приложение 11'!I490</f>
        <v>103868400</v>
      </c>
      <c r="F17" s="77">
        <f>'приложение 11'!M36+'приложение 11'!M187+'приложение 11'!M229+'приложение 11'!M247+'приложение 11'!M326+'приложение 11'!M392+'приложение 11'!M447+'приложение 11'!M490</f>
        <v>103175900</v>
      </c>
    </row>
    <row r="18" spans="1:6" ht="56.25">
      <c r="A18" s="43"/>
      <c r="B18" s="43" t="s">
        <v>101</v>
      </c>
      <c r="C18" s="57">
        <v>5020000190</v>
      </c>
      <c r="D18" s="76" t="s">
        <v>102</v>
      </c>
      <c r="E18" s="77">
        <f>'приложение 11'!I248+'приложение 11'!I327</f>
        <v>0</v>
      </c>
      <c r="F18" s="77">
        <f>'приложение 11'!M248+'приложение 11'!M327</f>
        <v>0</v>
      </c>
    </row>
    <row r="19" spans="1:6">
      <c r="A19" s="43"/>
      <c r="B19" s="43" t="s">
        <v>104</v>
      </c>
      <c r="C19" s="57">
        <v>5020000190</v>
      </c>
      <c r="D19" s="76" t="s">
        <v>105</v>
      </c>
      <c r="E19" s="77">
        <f>'приложение 11'!I37+'приложение 11'!I188+'приложение 11'!I230+'приложение 11'!I249+'приложение 11'!I328+'приложение 11'!I393+'приложение 11'!I448+'приложение 11'!I491</f>
        <v>231200</v>
      </c>
      <c r="F19" s="77">
        <f>'приложение 11'!M37+'приложение 11'!M188+'приложение 11'!M230+'приложение 11'!M249+'приложение 11'!M328+'приложение 11'!M393+'приложение 11'!M448+'приложение 11'!M491</f>
        <v>229500</v>
      </c>
    </row>
    <row r="20" spans="1:6" ht="206.25">
      <c r="A20" s="43"/>
      <c r="B20" s="43" t="s">
        <v>106</v>
      </c>
      <c r="C20" s="57">
        <v>5020060870</v>
      </c>
      <c r="D20" s="76"/>
      <c r="E20" s="77">
        <f>E21+E22</f>
        <v>775800</v>
      </c>
      <c r="F20" s="77">
        <f>F21+F22</f>
        <v>775800</v>
      </c>
    </row>
    <row r="21" spans="1:6" ht="112.5">
      <c r="A21" s="43"/>
      <c r="B21" s="43" t="s">
        <v>98</v>
      </c>
      <c r="C21" s="57">
        <v>5020060870</v>
      </c>
      <c r="D21" s="76" t="s">
        <v>99</v>
      </c>
      <c r="E21" s="77">
        <f>'приложение 11'!I39</f>
        <v>775800</v>
      </c>
      <c r="F21" s="77">
        <f>'приложение 11'!M39</f>
        <v>775800</v>
      </c>
    </row>
    <row r="22" spans="1:6" ht="56.25">
      <c r="A22" s="43"/>
      <c r="B22" s="43" t="s">
        <v>101</v>
      </c>
      <c r="C22" s="57">
        <v>5020060870</v>
      </c>
      <c r="D22" s="76" t="s">
        <v>102</v>
      </c>
      <c r="E22" s="77">
        <f>'приложение 11'!I40</f>
        <v>0</v>
      </c>
      <c r="F22" s="77">
        <f>'приложение 11'!M40</f>
        <v>0</v>
      </c>
    </row>
    <row r="23" spans="1:6" ht="75">
      <c r="A23" s="43"/>
      <c r="B23" s="79" t="s">
        <v>107</v>
      </c>
      <c r="C23" s="57">
        <v>5020060910</v>
      </c>
      <c r="D23" s="80"/>
      <c r="E23" s="77">
        <f>E24+E25</f>
        <v>1552000</v>
      </c>
      <c r="F23" s="77">
        <f>F24+F25</f>
        <v>1552000</v>
      </c>
    </row>
    <row r="24" spans="1:6" ht="112.5">
      <c r="A24" s="43"/>
      <c r="B24" s="43" t="s">
        <v>98</v>
      </c>
      <c r="C24" s="57">
        <v>5020060910</v>
      </c>
      <c r="D24" s="76" t="s">
        <v>99</v>
      </c>
      <c r="E24" s="77">
        <f>'приложение 11'!I232</f>
        <v>1390000</v>
      </c>
      <c r="F24" s="77">
        <f>'приложение 11'!M232</f>
        <v>1390000</v>
      </c>
    </row>
    <row r="25" spans="1:6" ht="56.25">
      <c r="A25" s="43"/>
      <c r="B25" s="43" t="s">
        <v>101</v>
      </c>
      <c r="C25" s="57">
        <v>5020060910</v>
      </c>
      <c r="D25" s="76" t="s">
        <v>102</v>
      </c>
      <c r="E25" s="77">
        <f>'приложение 11'!I233</f>
        <v>162000</v>
      </c>
      <c r="F25" s="77">
        <f>'приложение 11'!M233</f>
        <v>162000</v>
      </c>
    </row>
    <row r="26" spans="1:6" ht="262.5">
      <c r="A26" s="43"/>
      <c r="B26" s="43" t="s">
        <v>108</v>
      </c>
      <c r="C26" s="57">
        <v>5020069170</v>
      </c>
      <c r="D26" s="81"/>
      <c r="E26" s="77">
        <f>E27+E28+E29</f>
        <v>1051400</v>
      </c>
      <c r="F26" s="77">
        <f>F27+F28+F29</f>
        <v>1051400</v>
      </c>
    </row>
    <row r="27" spans="1:6" ht="93.75">
      <c r="A27" s="43"/>
      <c r="B27" s="43" t="s">
        <v>109</v>
      </c>
      <c r="C27" s="57">
        <v>5020069170</v>
      </c>
      <c r="D27" s="81">
        <v>100</v>
      </c>
      <c r="E27" s="77">
        <f>'приложение 11'!I519</f>
        <v>889400</v>
      </c>
      <c r="F27" s="77">
        <f>'приложение 11'!M519</f>
        <v>889400</v>
      </c>
    </row>
    <row r="28" spans="1:6" ht="56.25">
      <c r="A28" s="43"/>
      <c r="B28" s="43" t="s">
        <v>101</v>
      </c>
      <c r="C28" s="57">
        <v>5020069170</v>
      </c>
      <c r="D28" s="76" t="s">
        <v>102</v>
      </c>
      <c r="E28" s="77">
        <f>'приложение 11'!I520</f>
        <v>161900</v>
      </c>
      <c r="F28" s="77">
        <f>'приложение 11'!M520</f>
        <v>161900</v>
      </c>
    </row>
    <row r="29" spans="1:6">
      <c r="A29" s="43"/>
      <c r="B29" s="43" t="s">
        <v>104</v>
      </c>
      <c r="C29" s="57">
        <v>5020069170</v>
      </c>
      <c r="D29" s="76" t="s">
        <v>105</v>
      </c>
      <c r="E29" s="77">
        <f>'приложение 11'!I521</f>
        <v>100</v>
      </c>
      <c r="F29" s="77">
        <f>'приложение 11'!M521</f>
        <v>100</v>
      </c>
    </row>
    <row r="30" spans="1:6" ht="112.5">
      <c r="A30" s="43"/>
      <c r="B30" s="43" t="s">
        <v>110</v>
      </c>
      <c r="C30" s="57">
        <v>5020069180</v>
      </c>
      <c r="D30" s="80"/>
      <c r="E30" s="77">
        <f>E31+E32+E33</f>
        <v>776000</v>
      </c>
      <c r="F30" s="77">
        <f>F31+F32+F33</f>
        <v>776000</v>
      </c>
    </row>
    <row r="31" spans="1:6" ht="93.75">
      <c r="A31" s="43"/>
      <c r="B31" s="43" t="s">
        <v>109</v>
      </c>
      <c r="C31" s="57">
        <v>5020069180</v>
      </c>
      <c r="D31" s="80">
        <v>100</v>
      </c>
      <c r="E31" s="77">
        <f>'приложение 11'!I523</f>
        <v>695000</v>
      </c>
      <c r="F31" s="77">
        <f>'приложение 11'!M523</f>
        <v>695000</v>
      </c>
    </row>
    <row r="32" spans="1:6" ht="56.25">
      <c r="A32" s="43"/>
      <c r="B32" s="43" t="s">
        <v>101</v>
      </c>
      <c r="C32" s="57">
        <v>5020069180</v>
      </c>
      <c r="D32" s="80">
        <v>200</v>
      </c>
      <c r="E32" s="77">
        <f>'приложение 11'!I524</f>
        <v>80900</v>
      </c>
      <c r="F32" s="77">
        <f>'приложение 11'!M524</f>
        <v>80900</v>
      </c>
    </row>
    <row r="33" spans="1:6">
      <c r="A33" s="43"/>
      <c r="B33" s="43" t="s">
        <v>104</v>
      </c>
      <c r="C33" s="57">
        <v>5020069180</v>
      </c>
      <c r="D33" s="80">
        <v>800</v>
      </c>
      <c r="E33" s="77">
        <f>'приложение 11'!I525</f>
        <v>100</v>
      </c>
      <c r="F33" s="77">
        <f>'приложение 11'!M525</f>
        <v>100</v>
      </c>
    </row>
    <row r="34" spans="1:6" ht="75">
      <c r="A34" s="43"/>
      <c r="B34" s="43" t="s">
        <v>111</v>
      </c>
      <c r="C34" s="57">
        <v>5020069190</v>
      </c>
      <c r="D34" s="80"/>
      <c r="E34" s="77">
        <f>E35+E36+E37</f>
        <v>9476500</v>
      </c>
      <c r="F34" s="77">
        <f>F35+F36+F37</f>
        <v>9476500</v>
      </c>
    </row>
    <row r="35" spans="1:6" ht="93.75">
      <c r="A35" s="43"/>
      <c r="B35" s="43" t="s">
        <v>109</v>
      </c>
      <c r="C35" s="57">
        <v>5020069190</v>
      </c>
      <c r="D35" s="80">
        <v>100</v>
      </c>
      <c r="E35" s="77">
        <f>'приложение 11'!I527</f>
        <v>8585500</v>
      </c>
      <c r="F35" s="77">
        <f>'приложение 11'!M527</f>
        <v>8585500</v>
      </c>
    </row>
    <row r="36" spans="1:6" ht="56.25">
      <c r="A36" s="43"/>
      <c r="B36" s="43" t="s">
        <v>101</v>
      </c>
      <c r="C36" s="57">
        <v>5020069190</v>
      </c>
      <c r="D36" s="80">
        <v>200</v>
      </c>
      <c r="E36" s="77">
        <f>'приложение 11'!I528</f>
        <v>890400</v>
      </c>
      <c r="F36" s="77">
        <f>'приложение 11'!M528</f>
        <v>890400</v>
      </c>
    </row>
    <row r="37" spans="1:6">
      <c r="A37" s="43"/>
      <c r="B37" s="43" t="s">
        <v>104</v>
      </c>
      <c r="C37" s="57">
        <v>5020069190</v>
      </c>
      <c r="D37" s="80">
        <v>800</v>
      </c>
      <c r="E37" s="77">
        <f>'приложение 11'!I529</f>
        <v>600</v>
      </c>
      <c r="F37" s="77">
        <f>'приложение 11'!M529</f>
        <v>600</v>
      </c>
    </row>
    <row r="38" spans="1:6" ht="75">
      <c r="A38" s="43"/>
      <c r="B38" s="43" t="s">
        <v>112</v>
      </c>
      <c r="C38" s="57">
        <v>5020069200</v>
      </c>
      <c r="D38" s="76"/>
      <c r="E38" s="77">
        <f>E39+E40</f>
        <v>4217200</v>
      </c>
      <c r="F38" s="77">
        <f>F39+F40</f>
        <v>4217200</v>
      </c>
    </row>
    <row r="39" spans="1:6" ht="112.5">
      <c r="A39" s="43"/>
      <c r="B39" s="43" t="s">
        <v>98</v>
      </c>
      <c r="C39" s="57">
        <v>5020069200</v>
      </c>
      <c r="D39" s="76" t="s">
        <v>99</v>
      </c>
      <c r="E39" s="77">
        <f>'приложение 11'!I42</f>
        <v>3893200</v>
      </c>
      <c r="F39" s="77">
        <f>'приложение 11'!M42</f>
        <v>3893200</v>
      </c>
    </row>
    <row r="40" spans="1:6" ht="56.25">
      <c r="A40" s="43"/>
      <c r="B40" s="43" t="s">
        <v>101</v>
      </c>
      <c r="C40" s="57">
        <v>5020069200</v>
      </c>
      <c r="D40" s="76" t="s">
        <v>102</v>
      </c>
      <c r="E40" s="77">
        <f>'приложение 11'!I43</f>
        <v>324000</v>
      </c>
      <c r="F40" s="77">
        <f>'приложение 11'!M43</f>
        <v>324000</v>
      </c>
    </row>
    <row r="41" spans="1:6" ht="37.5">
      <c r="A41" s="43"/>
      <c r="B41" s="43" t="s">
        <v>113</v>
      </c>
      <c r="C41" s="57">
        <v>5030000000</v>
      </c>
      <c r="D41" s="76"/>
      <c r="E41" s="77">
        <f>E42</f>
        <v>20431100</v>
      </c>
      <c r="F41" s="77">
        <f>F42</f>
        <v>18828800</v>
      </c>
    </row>
    <row r="42" spans="1:6" ht="56.25">
      <c r="A42" s="43"/>
      <c r="B42" s="43" t="s">
        <v>114</v>
      </c>
      <c r="C42" s="57">
        <v>5030010030</v>
      </c>
      <c r="D42" s="76"/>
      <c r="E42" s="77">
        <f>E43+E44</f>
        <v>20431100</v>
      </c>
      <c r="F42" s="77">
        <f>F43+F44</f>
        <v>18828800</v>
      </c>
    </row>
    <row r="43" spans="1:6" ht="56.25">
      <c r="A43" s="43"/>
      <c r="B43" s="43" t="s">
        <v>101</v>
      </c>
      <c r="C43" s="57">
        <v>5030010030</v>
      </c>
      <c r="D43" s="76" t="s">
        <v>102</v>
      </c>
      <c r="E43" s="77">
        <f>'приложение 11'!I24+'приложение 11'!I216+'приложение 11'!I223+'приложение 11'!I252+'приложение 11'!I455+'приложение 11'!I262+'приложение 11'!I193+'приложение 11'!I363+'приложение 11'!I422+'приложение 11'!I57</f>
        <v>19864800</v>
      </c>
      <c r="F43" s="77">
        <f>'приложение 11'!M24+'приложение 11'!M216+'приложение 11'!M223+'приложение 11'!M252+'приложение 11'!M455+'приложение 11'!M262+'приложение 11'!M193+'приложение 11'!M363+'приложение 11'!M422+'приложение 11'!M57</f>
        <v>18262500</v>
      </c>
    </row>
    <row r="44" spans="1:6">
      <c r="A44" s="43"/>
      <c r="B44" s="43" t="s">
        <v>104</v>
      </c>
      <c r="C44" s="57">
        <v>5030010030</v>
      </c>
      <c r="D44" s="76" t="s">
        <v>105</v>
      </c>
      <c r="E44" s="77">
        <f>'приложение 11'!I263</f>
        <v>566300</v>
      </c>
      <c r="F44" s="77">
        <f>'приложение 11'!M263</f>
        <v>566300</v>
      </c>
    </row>
    <row r="45" spans="1:6" s="72" customFormat="1" ht="37.5">
      <c r="A45" s="68" t="s">
        <v>35</v>
      </c>
      <c r="B45" s="68" t="s">
        <v>115</v>
      </c>
      <c r="C45" s="73">
        <v>5100000000</v>
      </c>
      <c r="D45" s="82"/>
      <c r="E45" s="75">
        <f t="shared" ref="E45:F47" si="0">E46</f>
        <v>15000000</v>
      </c>
      <c r="F45" s="75">
        <f t="shared" si="0"/>
        <v>15000000</v>
      </c>
    </row>
    <row r="46" spans="1:6" ht="56.25">
      <c r="A46" s="43"/>
      <c r="B46" s="39" t="s">
        <v>116</v>
      </c>
      <c r="C46" s="83">
        <v>5110000000</v>
      </c>
      <c r="D46" s="84"/>
      <c r="E46" s="77">
        <f t="shared" si="0"/>
        <v>15000000</v>
      </c>
      <c r="F46" s="77">
        <f t="shared" si="0"/>
        <v>15000000</v>
      </c>
    </row>
    <row r="47" spans="1:6" ht="37.5">
      <c r="A47" s="43"/>
      <c r="B47" s="39" t="s">
        <v>117</v>
      </c>
      <c r="C47" s="83" t="s">
        <v>118</v>
      </c>
      <c r="D47" s="84"/>
      <c r="E47" s="77">
        <f t="shared" si="0"/>
        <v>15000000</v>
      </c>
      <c r="F47" s="77">
        <f t="shared" si="0"/>
        <v>15000000</v>
      </c>
    </row>
    <row r="48" spans="1:6">
      <c r="A48" s="43"/>
      <c r="B48" s="39" t="s">
        <v>119</v>
      </c>
      <c r="C48" s="83" t="s">
        <v>118</v>
      </c>
      <c r="D48" s="84" t="s">
        <v>120</v>
      </c>
      <c r="E48" s="77">
        <f>'приложение 11'!I199</f>
        <v>15000000</v>
      </c>
      <c r="F48" s="77">
        <f>'приложение 11'!M199</f>
        <v>15000000</v>
      </c>
    </row>
    <row r="49" spans="1:6" s="72" customFormat="1" ht="37.5">
      <c r="A49" s="68" t="s">
        <v>43</v>
      </c>
      <c r="B49" s="68" t="s">
        <v>121</v>
      </c>
      <c r="C49" s="73">
        <v>5200000000</v>
      </c>
      <c r="D49" s="82"/>
      <c r="E49" s="75">
        <f>E50+E55+E60+E66+E76+E81+E71</f>
        <v>171598900</v>
      </c>
      <c r="F49" s="75">
        <f>F50+F55+F60+F66+F76+F81+F71</f>
        <v>171864700</v>
      </c>
    </row>
    <row r="50" spans="1:6">
      <c r="A50" s="43"/>
      <c r="B50" s="43" t="s">
        <v>122</v>
      </c>
      <c r="C50" s="57">
        <v>5210000000</v>
      </c>
      <c r="D50" s="76"/>
      <c r="E50" s="77">
        <f>E51</f>
        <v>81988300</v>
      </c>
      <c r="F50" s="77">
        <f>F51</f>
        <v>82821500</v>
      </c>
    </row>
    <row r="51" spans="1:6" ht="37.5">
      <c r="A51" s="43"/>
      <c r="B51" s="78" t="s">
        <v>123</v>
      </c>
      <c r="C51" s="57">
        <v>5210000590</v>
      </c>
      <c r="D51" s="76"/>
      <c r="E51" s="77">
        <f>E52+E53+E54</f>
        <v>81988300</v>
      </c>
      <c r="F51" s="77">
        <f>F52+F53+F54</f>
        <v>82821500</v>
      </c>
    </row>
    <row r="52" spans="1:6" ht="112.5">
      <c r="A52" s="43"/>
      <c r="B52" s="43" t="s">
        <v>98</v>
      </c>
      <c r="C52" s="57">
        <v>5210000590</v>
      </c>
      <c r="D52" s="76" t="s">
        <v>99</v>
      </c>
      <c r="E52" s="77">
        <f>'приложение 11'!I150+'приложение 11'!I61</f>
        <v>71463800</v>
      </c>
      <c r="F52" s="77">
        <f>'приложение 11'!M150+'приложение 11'!M61</f>
        <v>71090700</v>
      </c>
    </row>
    <row r="53" spans="1:6" ht="56.25">
      <c r="A53" s="43"/>
      <c r="B53" s="43" t="s">
        <v>101</v>
      </c>
      <c r="C53" s="57">
        <v>5210000590</v>
      </c>
      <c r="D53" s="76" t="s">
        <v>102</v>
      </c>
      <c r="E53" s="77">
        <f>'приложение 11'!I151+'приложение 11'!I62</f>
        <v>10296100</v>
      </c>
      <c r="F53" s="77">
        <f>'приложение 11'!M151+'приложение 11'!M62</f>
        <v>11502900</v>
      </c>
    </row>
    <row r="54" spans="1:6">
      <c r="A54" s="43"/>
      <c r="B54" s="43" t="s">
        <v>104</v>
      </c>
      <c r="C54" s="57">
        <v>5210000590</v>
      </c>
      <c r="D54" s="76" t="s">
        <v>105</v>
      </c>
      <c r="E54" s="77">
        <f>'приложение 11'!I152+'приложение 11'!I63</f>
        <v>228400</v>
      </c>
      <c r="F54" s="77">
        <f>'приложение 11'!M152+'приложение 11'!M63</f>
        <v>227900</v>
      </c>
    </row>
    <row r="55" spans="1:6">
      <c r="A55" s="43"/>
      <c r="B55" s="85" t="s">
        <v>124</v>
      </c>
      <c r="C55" s="57">
        <v>5220000000</v>
      </c>
      <c r="D55" s="76"/>
      <c r="E55" s="77">
        <f>E56</f>
        <v>21260400</v>
      </c>
      <c r="F55" s="77">
        <f>F56</f>
        <v>21109800</v>
      </c>
    </row>
    <row r="56" spans="1:6" ht="37.5">
      <c r="A56" s="43"/>
      <c r="B56" s="78" t="s">
        <v>123</v>
      </c>
      <c r="C56" s="57">
        <v>5220000590</v>
      </c>
      <c r="D56" s="76"/>
      <c r="E56" s="77">
        <f>E57+E58+E59</f>
        <v>21260400</v>
      </c>
      <c r="F56" s="77">
        <f>F57+F58+F59</f>
        <v>21109800</v>
      </c>
    </row>
    <row r="57" spans="1:6" ht="112.5">
      <c r="A57" s="43"/>
      <c r="B57" s="43" t="s">
        <v>98</v>
      </c>
      <c r="C57" s="57">
        <v>5220000590</v>
      </c>
      <c r="D57" s="76" t="s">
        <v>99</v>
      </c>
      <c r="E57" s="77">
        <f>'приложение 11'!I66</f>
        <v>10085400</v>
      </c>
      <c r="F57" s="77">
        <f>'приложение 11'!M66</f>
        <v>10018000</v>
      </c>
    </row>
    <row r="58" spans="1:6" ht="56.25">
      <c r="A58" s="43"/>
      <c r="B58" s="43" t="s">
        <v>101</v>
      </c>
      <c r="C58" s="57">
        <v>5220000590</v>
      </c>
      <c r="D58" s="76" t="s">
        <v>102</v>
      </c>
      <c r="E58" s="77">
        <f>'приложение 11'!I67</f>
        <v>11063000</v>
      </c>
      <c r="F58" s="77">
        <f>'приложение 11'!M67</f>
        <v>10980600</v>
      </c>
    </row>
    <row r="59" spans="1:6">
      <c r="A59" s="43"/>
      <c r="B59" s="43" t="s">
        <v>104</v>
      </c>
      <c r="C59" s="57">
        <v>5220000590</v>
      </c>
      <c r="D59" s="76" t="s">
        <v>105</v>
      </c>
      <c r="E59" s="77">
        <f>'приложение 11'!I68</f>
        <v>112000</v>
      </c>
      <c r="F59" s="77">
        <f>'приложение 11'!M68</f>
        <v>111200</v>
      </c>
    </row>
    <row r="60" spans="1:6">
      <c r="A60" s="43"/>
      <c r="B60" s="78" t="s">
        <v>125</v>
      </c>
      <c r="C60" s="57">
        <v>5240000000</v>
      </c>
      <c r="D60" s="76"/>
      <c r="E60" s="77">
        <f>E61</f>
        <v>27613400</v>
      </c>
      <c r="F60" s="77">
        <f>F61</f>
        <v>27509200</v>
      </c>
    </row>
    <row r="61" spans="1:6" ht="37.5">
      <c r="A61" s="43"/>
      <c r="B61" s="78" t="s">
        <v>123</v>
      </c>
      <c r="C61" s="57">
        <v>5240000590</v>
      </c>
      <c r="D61" s="76"/>
      <c r="E61" s="77">
        <f>E62+E63+E65+E64</f>
        <v>27613400</v>
      </c>
      <c r="F61" s="77">
        <f>F62+F63+F65+F64</f>
        <v>27509200</v>
      </c>
    </row>
    <row r="62" spans="1:6" ht="112.5">
      <c r="A62" s="43"/>
      <c r="B62" s="43" t="s">
        <v>98</v>
      </c>
      <c r="C62" s="57">
        <v>5240000590</v>
      </c>
      <c r="D62" s="76" t="s">
        <v>99</v>
      </c>
      <c r="E62" s="77">
        <f>'приложение 11'!I84</f>
        <v>14181900</v>
      </c>
      <c r="F62" s="77">
        <f>'приложение 11'!M84</f>
        <v>14087200</v>
      </c>
    </row>
    <row r="63" spans="1:6" ht="56.25">
      <c r="A63" s="43"/>
      <c r="B63" s="43" t="s">
        <v>101</v>
      </c>
      <c r="C63" s="57">
        <v>5240000590</v>
      </c>
      <c r="D63" s="76" t="s">
        <v>102</v>
      </c>
      <c r="E63" s="77">
        <f>'приложение 11'!I85</f>
        <v>1401700</v>
      </c>
      <c r="F63" s="77">
        <f>'приложение 11'!M85</f>
        <v>1392400</v>
      </c>
    </row>
    <row r="64" spans="1:6">
      <c r="A64" s="43"/>
      <c r="B64" s="43" t="s">
        <v>119</v>
      </c>
      <c r="C64" s="57">
        <v>5240000590</v>
      </c>
      <c r="D64" s="76" t="s">
        <v>120</v>
      </c>
      <c r="E64" s="77">
        <f>'приложение 11'!I86</f>
        <v>12000000</v>
      </c>
      <c r="F64" s="77">
        <f>'приложение 11'!M86</f>
        <v>12000000</v>
      </c>
    </row>
    <row r="65" spans="1:6">
      <c r="A65" s="43"/>
      <c r="B65" s="43" t="s">
        <v>104</v>
      </c>
      <c r="C65" s="57">
        <v>5240000590</v>
      </c>
      <c r="D65" s="76" t="s">
        <v>105</v>
      </c>
      <c r="E65" s="77">
        <f>'приложение 11'!I87</f>
        <v>29800</v>
      </c>
      <c r="F65" s="77">
        <f>'приложение 11'!M87</f>
        <v>29600</v>
      </c>
    </row>
    <row r="66" spans="1:6">
      <c r="A66" s="43"/>
      <c r="B66" s="43" t="s">
        <v>126</v>
      </c>
      <c r="C66" s="57">
        <v>5250000000</v>
      </c>
      <c r="D66" s="80"/>
      <c r="E66" s="77">
        <f>E67</f>
        <v>19765400</v>
      </c>
      <c r="F66" s="77">
        <f>F67</f>
        <v>19633300</v>
      </c>
    </row>
    <row r="67" spans="1:6" ht="37.5">
      <c r="A67" s="43"/>
      <c r="B67" s="43" t="s">
        <v>123</v>
      </c>
      <c r="C67" s="57">
        <v>5250000590</v>
      </c>
      <c r="D67" s="80"/>
      <c r="E67" s="77">
        <f>E68+E69+E70</f>
        <v>19765400</v>
      </c>
      <c r="F67" s="77">
        <f>F68+F69+F70</f>
        <v>19633300</v>
      </c>
    </row>
    <row r="68" spans="1:6" ht="112.5">
      <c r="A68" s="43"/>
      <c r="B68" s="43" t="s">
        <v>98</v>
      </c>
      <c r="C68" s="57">
        <v>5250000590</v>
      </c>
      <c r="D68" s="80">
        <v>100</v>
      </c>
      <c r="E68" s="77">
        <f>'приложение 11'!I332+'приложение 11'!I397</f>
        <v>14827300</v>
      </c>
      <c r="F68" s="77">
        <f>'приложение 11'!M332+'приложение 11'!M397</f>
        <v>14728100</v>
      </c>
    </row>
    <row r="69" spans="1:6" ht="56.25">
      <c r="A69" s="43"/>
      <c r="B69" s="43" t="s">
        <v>101</v>
      </c>
      <c r="C69" s="57">
        <v>5250000590</v>
      </c>
      <c r="D69" s="80">
        <v>200</v>
      </c>
      <c r="E69" s="77">
        <f>'приложение 11'!I333+'приложение 11'!I398</f>
        <v>4921400</v>
      </c>
      <c r="F69" s="77">
        <f>'приложение 11'!M333+'приложение 11'!M398</f>
        <v>4888600</v>
      </c>
    </row>
    <row r="70" spans="1:6">
      <c r="A70" s="43"/>
      <c r="B70" s="43" t="s">
        <v>104</v>
      </c>
      <c r="C70" s="57">
        <v>5250000590</v>
      </c>
      <c r="D70" s="80">
        <v>800</v>
      </c>
      <c r="E70" s="77">
        <f>'приложение 11'!I334+'приложение 11'!I399</f>
        <v>16700</v>
      </c>
      <c r="F70" s="77">
        <f>'приложение 11'!M334+'приложение 11'!M399</f>
        <v>16600</v>
      </c>
    </row>
    <row r="71" spans="1:6">
      <c r="A71" s="43"/>
      <c r="B71" s="43" t="s">
        <v>127</v>
      </c>
      <c r="C71" s="57">
        <v>5260000000</v>
      </c>
      <c r="D71" s="76"/>
      <c r="E71" s="77">
        <f>E72</f>
        <v>9510400</v>
      </c>
      <c r="F71" s="77">
        <f>F72</f>
        <v>9446900</v>
      </c>
    </row>
    <row r="72" spans="1:6" ht="37.5">
      <c r="A72" s="43"/>
      <c r="B72" s="43" t="s">
        <v>123</v>
      </c>
      <c r="C72" s="57">
        <v>5260000590</v>
      </c>
      <c r="D72" s="76"/>
      <c r="E72" s="77">
        <f>E73+E74+E75</f>
        <v>9510400</v>
      </c>
      <c r="F72" s="77">
        <f>F73+F74+F75</f>
        <v>9446900</v>
      </c>
    </row>
    <row r="73" spans="1:6" ht="112.5">
      <c r="A73" s="43"/>
      <c r="B73" s="43" t="s">
        <v>98</v>
      </c>
      <c r="C73" s="57">
        <v>5260000590</v>
      </c>
      <c r="D73" s="76" t="s">
        <v>99</v>
      </c>
      <c r="E73" s="77">
        <f>'приложение 11'!I71</f>
        <v>7692100</v>
      </c>
      <c r="F73" s="77">
        <f>'приложение 11'!M71</f>
        <v>7640800</v>
      </c>
    </row>
    <row r="74" spans="1:6" ht="56.25">
      <c r="A74" s="43"/>
      <c r="B74" s="43" t="s">
        <v>101</v>
      </c>
      <c r="C74" s="57">
        <v>5260000590</v>
      </c>
      <c r="D74" s="76" t="s">
        <v>102</v>
      </c>
      <c r="E74" s="77">
        <f>'приложение 11'!I72</f>
        <v>1423500</v>
      </c>
      <c r="F74" s="77">
        <f>'приложение 11'!M72</f>
        <v>1414000</v>
      </c>
    </row>
    <row r="75" spans="1:6">
      <c r="A75" s="43"/>
      <c r="B75" s="43" t="s">
        <v>104</v>
      </c>
      <c r="C75" s="57">
        <v>5260000590</v>
      </c>
      <c r="D75" s="76" t="s">
        <v>105</v>
      </c>
      <c r="E75" s="77">
        <f>'приложение 11'!I73</f>
        <v>394800</v>
      </c>
      <c r="F75" s="77">
        <f>'приложение 11'!M73</f>
        <v>392100</v>
      </c>
    </row>
    <row r="76" spans="1:6">
      <c r="A76" s="43"/>
      <c r="B76" s="43" t="s">
        <v>128</v>
      </c>
      <c r="C76" s="57">
        <v>5270000000</v>
      </c>
      <c r="D76" s="80"/>
      <c r="E76" s="77">
        <f>E77</f>
        <v>9039800</v>
      </c>
      <c r="F76" s="77">
        <f>F77</f>
        <v>8939100</v>
      </c>
    </row>
    <row r="77" spans="1:6" ht="37.5">
      <c r="A77" s="43"/>
      <c r="B77" s="43" t="s">
        <v>123</v>
      </c>
      <c r="C77" s="57">
        <v>5270000590</v>
      </c>
      <c r="D77" s="80"/>
      <c r="E77" s="77">
        <f>E78+E79+E80</f>
        <v>9039800</v>
      </c>
      <c r="F77" s="77">
        <f>F78+F79+F80</f>
        <v>8939100</v>
      </c>
    </row>
    <row r="78" spans="1:6" ht="112.5">
      <c r="A78" s="43"/>
      <c r="B78" s="43" t="s">
        <v>98</v>
      </c>
      <c r="C78" s="57">
        <v>5270000590</v>
      </c>
      <c r="D78" s="80">
        <v>100</v>
      </c>
      <c r="E78" s="77">
        <f>'приложение 11'!I461</f>
        <v>7640600</v>
      </c>
      <c r="F78" s="77">
        <f>'приложение 11'!M461</f>
        <v>7589500</v>
      </c>
    </row>
    <row r="79" spans="1:6" ht="56.25">
      <c r="A79" s="43"/>
      <c r="B79" s="43" t="s">
        <v>101</v>
      </c>
      <c r="C79" s="57">
        <v>5270000590</v>
      </c>
      <c r="D79" s="80">
        <v>200</v>
      </c>
      <c r="E79" s="77">
        <f>'приложение 11'!I462</f>
        <v>1395800</v>
      </c>
      <c r="F79" s="77">
        <f>'приложение 11'!M462</f>
        <v>1346200</v>
      </c>
    </row>
    <row r="80" spans="1:6">
      <c r="A80" s="43"/>
      <c r="B80" s="43" t="s">
        <v>104</v>
      </c>
      <c r="C80" s="57">
        <v>5270000590</v>
      </c>
      <c r="D80" s="80">
        <v>800</v>
      </c>
      <c r="E80" s="77">
        <f>'приложение 11'!I463</f>
        <v>3400</v>
      </c>
      <c r="F80" s="77">
        <f>'приложение 11'!M463</f>
        <v>3400</v>
      </c>
    </row>
    <row r="81" spans="1:6" ht="56.25">
      <c r="A81" s="43"/>
      <c r="B81" s="43" t="s">
        <v>129</v>
      </c>
      <c r="C81" s="57">
        <v>5280000000</v>
      </c>
      <c r="D81" s="76"/>
      <c r="E81" s="77">
        <f>E82</f>
        <v>2421200</v>
      </c>
      <c r="F81" s="77">
        <f>F82</f>
        <v>2404900</v>
      </c>
    </row>
    <row r="82" spans="1:6" ht="37.5">
      <c r="A82" s="43"/>
      <c r="B82" s="43" t="s">
        <v>130</v>
      </c>
      <c r="C82" s="57">
        <v>5280000590</v>
      </c>
      <c r="D82" s="76"/>
      <c r="E82" s="77">
        <f>E83+E84+E85</f>
        <v>2421200</v>
      </c>
      <c r="F82" s="77">
        <f>F83+F84+F85</f>
        <v>2404900</v>
      </c>
    </row>
    <row r="83" spans="1:6" ht="112.5">
      <c r="A83" s="43"/>
      <c r="B83" s="43" t="s">
        <v>98</v>
      </c>
      <c r="C83" s="57">
        <v>5280000590</v>
      </c>
      <c r="D83" s="76" t="s">
        <v>99</v>
      </c>
      <c r="E83" s="77">
        <f>'приложение 11'!I466</f>
        <v>2286200</v>
      </c>
      <c r="F83" s="77">
        <f>'приложение 11'!M466</f>
        <v>2270900</v>
      </c>
    </row>
    <row r="84" spans="1:6" ht="56.25">
      <c r="A84" s="43"/>
      <c r="B84" s="43" t="s">
        <v>101</v>
      </c>
      <c r="C84" s="57">
        <v>5280000590</v>
      </c>
      <c r="D84" s="76" t="s">
        <v>102</v>
      </c>
      <c r="E84" s="77">
        <f>'приложение 11'!I467</f>
        <v>134300</v>
      </c>
      <c r="F84" s="77">
        <f>'приложение 11'!M467</f>
        <v>133300</v>
      </c>
    </row>
    <row r="85" spans="1:6">
      <c r="A85" s="43"/>
      <c r="B85" s="43" t="s">
        <v>104</v>
      </c>
      <c r="C85" s="57">
        <v>5280000590</v>
      </c>
      <c r="D85" s="76" t="s">
        <v>105</v>
      </c>
      <c r="E85" s="77">
        <f>'приложение 11'!I468</f>
        <v>700</v>
      </c>
      <c r="F85" s="77">
        <f>'приложение 11'!M468</f>
        <v>700</v>
      </c>
    </row>
    <row r="86" spans="1:6" s="72" customFormat="1" ht="56.25">
      <c r="A86" s="68" t="s">
        <v>47</v>
      </c>
      <c r="B86" s="68" t="s">
        <v>131</v>
      </c>
      <c r="C86" s="73">
        <v>5300000000</v>
      </c>
      <c r="D86" s="82"/>
      <c r="E86" s="75">
        <f>E87</f>
        <v>646700</v>
      </c>
      <c r="F86" s="75">
        <f>F87</f>
        <v>720500</v>
      </c>
    </row>
    <row r="87" spans="1:6">
      <c r="A87" s="43"/>
      <c r="B87" s="78" t="s">
        <v>132</v>
      </c>
      <c r="C87" s="57">
        <v>5310000000</v>
      </c>
      <c r="D87" s="76"/>
      <c r="E87" s="77">
        <f>E88</f>
        <v>646700</v>
      </c>
      <c r="F87" s="77">
        <f>F88</f>
        <v>720500</v>
      </c>
    </row>
    <row r="88" spans="1:6">
      <c r="A88" s="43"/>
      <c r="B88" s="39" t="s">
        <v>133</v>
      </c>
      <c r="C88" s="83">
        <v>5310010350</v>
      </c>
      <c r="D88" s="84"/>
      <c r="E88" s="77">
        <f>E89+E90</f>
        <v>646700</v>
      </c>
      <c r="F88" s="77">
        <f>F89+F90</f>
        <v>720500</v>
      </c>
    </row>
    <row r="89" spans="1:6" ht="112.5">
      <c r="A89" s="43"/>
      <c r="B89" s="39" t="s">
        <v>98</v>
      </c>
      <c r="C89" s="83">
        <v>5310010350</v>
      </c>
      <c r="D89" s="84" t="s">
        <v>99</v>
      </c>
      <c r="E89" s="77">
        <f>'приложение 11'!I472</f>
        <v>200000</v>
      </c>
      <c r="F89" s="77">
        <f>'приложение 11'!M472</f>
        <v>0</v>
      </c>
    </row>
    <row r="90" spans="1:6" ht="56.25">
      <c r="A90" s="43"/>
      <c r="B90" s="39" t="s">
        <v>101</v>
      </c>
      <c r="C90" s="83">
        <v>5310010350</v>
      </c>
      <c r="D90" s="84" t="s">
        <v>102</v>
      </c>
      <c r="E90" s="77">
        <f>'приложение 11'!I473</f>
        <v>446700</v>
      </c>
      <c r="F90" s="77">
        <f>'приложение 11'!M473</f>
        <v>720500</v>
      </c>
    </row>
    <row r="91" spans="1:6" s="72" customFormat="1" ht="37.5">
      <c r="A91" s="68" t="s">
        <v>50</v>
      </c>
      <c r="B91" s="68" t="s">
        <v>134</v>
      </c>
      <c r="C91" s="73">
        <v>5400000000</v>
      </c>
      <c r="D91" s="86"/>
      <c r="E91" s="75">
        <f>E92</f>
        <v>88731400</v>
      </c>
      <c r="F91" s="75">
        <f>F92</f>
        <v>90669500</v>
      </c>
    </row>
    <row r="92" spans="1:6">
      <c r="A92" s="43"/>
      <c r="B92" s="43" t="s">
        <v>135</v>
      </c>
      <c r="C92" s="57">
        <v>5410000000</v>
      </c>
      <c r="D92" s="76"/>
      <c r="E92" s="77">
        <f>E97+E93+E95+E99+E101+E103+E105</f>
        <v>88731400</v>
      </c>
      <c r="F92" s="77">
        <f>F97+F93+F95+F99+F101+F103+F105</f>
        <v>90669500</v>
      </c>
    </row>
    <row r="93" spans="1:6" ht="150">
      <c r="A93" s="43"/>
      <c r="B93" s="39" t="s">
        <v>136</v>
      </c>
      <c r="C93" s="83">
        <v>5410069100</v>
      </c>
      <c r="D93" s="87"/>
      <c r="E93" s="77">
        <f>E94</f>
        <v>49905600</v>
      </c>
      <c r="F93" s="77">
        <f>F94</f>
        <v>51901800</v>
      </c>
    </row>
    <row r="94" spans="1:6" ht="37.5">
      <c r="A94" s="43"/>
      <c r="B94" s="39" t="s">
        <v>137</v>
      </c>
      <c r="C94" s="83">
        <v>5410069100</v>
      </c>
      <c r="D94" s="87">
        <v>300</v>
      </c>
      <c r="E94" s="77">
        <f>'приложение 11'!I504</f>
        <v>49905600</v>
      </c>
      <c r="F94" s="77">
        <f>'приложение 11'!M504</f>
        <v>51901800</v>
      </c>
    </row>
    <row r="95" spans="1:6" ht="93.75">
      <c r="A95" s="43"/>
      <c r="B95" s="39" t="s">
        <v>138</v>
      </c>
      <c r="C95" s="83">
        <v>5410069110</v>
      </c>
      <c r="D95" s="87"/>
      <c r="E95" s="77">
        <f>E96</f>
        <v>196200</v>
      </c>
      <c r="F95" s="77">
        <f>F96</f>
        <v>204100</v>
      </c>
    </row>
    <row r="96" spans="1:6" ht="37.5">
      <c r="A96" s="43"/>
      <c r="B96" s="39" t="s">
        <v>137</v>
      </c>
      <c r="C96" s="83">
        <v>5410069110</v>
      </c>
      <c r="D96" s="87">
        <v>300</v>
      </c>
      <c r="E96" s="77">
        <f>'приложение 11'!I506</f>
        <v>196200</v>
      </c>
      <c r="F96" s="77">
        <f>'приложение 11'!M506</f>
        <v>204100</v>
      </c>
    </row>
    <row r="97" spans="1:6" ht="150">
      <c r="A97" s="43"/>
      <c r="B97" s="39" t="s">
        <v>139</v>
      </c>
      <c r="C97" s="83">
        <v>5410069120</v>
      </c>
      <c r="D97" s="84"/>
      <c r="E97" s="77">
        <f>E98</f>
        <v>40900</v>
      </c>
      <c r="F97" s="77">
        <f>F98</f>
        <v>40900</v>
      </c>
    </row>
    <row r="98" spans="1:6" ht="56.25">
      <c r="A98" s="43"/>
      <c r="B98" s="39" t="s">
        <v>101</v>
      </c>
      <c r="C98" s="83">
        <v>5410069120</v>
      </c>
      <c r="D98" s="84" t="s">
        <v>102</v>
      </c>
      <c r="E98" s="77">
        <f>'приложение 11'!I498</f>
        <v>40900</v>
      </c>
      <c r="F98" s="77">
        <f>'приложение 11'!M498</f>
        <v>40900</v>
      </c>
    </row>
    <row r="99" spans="1:6" ht="93.75">
      <c r="A99" s="43"/>
      <c r="B99" s="39" t="s">
        <v>140</v>
      </c>
      <c r="C99" s="83">
        <v>5410069130</v>
      </c>
      <c r="D99" s="87"/>
      <c r="E99" s="77">
        <f>E100</f>
        <v>38327600</v>
      </c>
      <c r="F99" s="77">
        <f>F100</f>
        <v>38327600</v>
      </c>
    </row>
    <row r="100" spans="1:6" ht="37.5">
      <c r="A100" s="43"/>
      <c r="B100" s="39" t="s">
        <v>137</v>
      </c>
      <c r="C100" s="83">
        <v>5410069130</v>
      </c>
      <c r="D100" s="87">
        <v>300</v>
      </c>
      <c r="E100" s="77">
        <f>'приложение 11'!I508</f>
        <v>38327600</v>
      </c>
      <c r="F100" s="77">
        <f>'приложение 11'!M508</f>
        <v>38327600</v>
      </c>
    </row>
    <row r="101" spans="1:6" ht="112.5">
      <c r="A101" s="43"/>
      <c r="B101" s="39" t="s">
        <v>141</v>
      </c>
      <c r="C101" s="83">
        <v>5410069140</v>
      </c>
      <c r="D101" s="87"/>
      <c r="E101" s="77">
        <f>E102</f>
        <v>189900</v>
      </c>
      <c r="F101" s="77">
        <f>F102</f>
        <v>189900</v>
      </c>
    </row>
    <row r="102" spans="1:6" ht="37.5">
      <c r="A102" s="43"/>
      <c r="B102" s="39" t="s">
        <v>137</v>
      </c>
      <c r="C102" s="83">
        <v>5410069140</v>
      </c>
      <c r="D102" s="87">
        <v>300</v>
      </c>
      <c r="E102" s="77">
        <f>'приложение 11'!I510</f>
        <v>189900</v>
      </c>
      <c r="F102" s="77">
        <f>'приложение 11'!M510</f>
        <v>189900</v>
      </c>
    </row>
    <row r="103" spans="1:6" ht="300">
      <c r="A103" s="43"/>
      <c r="B103" s="39" t="s">
        <v>142</v>
      </c>
      <c r="C103" s="83">
        <v>5410069150</v>
      </c>
      <c r="D103" s="87"/>
      <c r="E103" s="77">
        <f>E104</f>
        <v>66000</v>
      </c>
      <c r="F103" s="77">
        <f>F104</f>
        <v>0</v>
      </c>
    </row>
    <row r="104" spans="1:6" ht="37.5">
      <c r="A104" s="43"/>
      <c r="B104" s="39" t="s">
        <v>137</v>
      </c>
      <c r="C104" s="83">
        <v>5410069150</v>
      </c>
      <c r="D104" s="87">
        <v>300</v>
      </c>
      <c r="E104" s="77">
        <f>'приложение 11'!I512</f>
        <v>66000</v>
      </c>
      <c r="F104" s="77">
        <f>'приложение 11'!M512</f>
        <v>0</v>
      </c>
    </row>
    <row r="105" spans="1:6" ht="37.5">
      <c r="A105" s="43"/>
      <c r="B105" s="39" t="s">
        <v>137</v>
      </c>
      <c r="C105" s="83">
        <v>5410069160</v>
      </c>
      <c r="D105" s="87"/>
      <c r="E105" s="77">
        <f>E106</f>
        <v>5200</v>
      </c>
      <c r="F105" s="77">
        <f>F106</f>
        <v>5200</v>
      </c>
    </row>
    <row r="106" spans="1:6" ht="206.25">
      <c r="A106" s="43"/>
      <c r="B106" s="39" t="s">
        <v>143</v>
      </c>
      <c r="C106" s="83">
        <v>5410069160</v>
      </c>
      <c r="D106" s="87">
        <v>300</v>
      </c>
      <c r="E106" s="77">
        <f>'приложение 11'!I514</f>
        <v>5200</v>
      </c>
      <c r="F106" s="77">
        <f>'приложение 11'!M514</f>
        <v>5200</v>
      </c>
    </row>
    <row r="107" spans="1:6" s="72" customFormat="1" ht="75">
      <c r="A107" s="68" t="s">
        <v>58</v>
      </c>
      <c r="B107" s="68" t="s">
        <v>144</v>
      </c>
      <c r="C107" s="73">
        <v>5500000000</v>
      </c>
      <c r="D107" s="82"/>
      <c r="E107" s="75">
        <f>E108+E111</f>
        <v>11607500</v>
      </c>
      <c r="F107" s="75">
        <f>F108+F111</f>
        <v>11607500</v>
      </c>
    </row>
    <row r="108" spans="1:6">
      <c r="A108" s="43"/>
      <c r="B108" s="39" t="s">
        <v>145</v>
      </c>
      <c r="C108" s="83">
        <v>5510000000</v>
      </c>
      <c r="D108" s="84"/>
      <c r="E108" s="77">
        <f>E109</f>
        <v>10683800</v>
      </c>
      <c r="F108" s="77">
        <f>F109</f>
        <v>10683800</v>
      </c>
    </row>
    <row r="109" spans="1:6" ht="168.75">
      <c r="A109" s="43"/>
      <c r="B109" s="39" t="s">
        <v>146</v>
      </c>
      <c r="C109" s="83">
        <v>5510060912</v>
      </c>
      <c r="D109" s="84"/>
      <c r="E109" s="77">
        <f>E110</f>
        <v>10683800</v>
      </c>
      <c r="F109" s="77">
        <f>F110</f>
        <v>10683800</v>
      </c>
    </row>
    <row r="110" spans="1:6">
      <c r="A110" s="43"/>
      <c r="B110" s="39" t="s">
        <v>104</v>
      </c>
      <c r="C110" s="83">
        <v>5510060912</v>
      </c>
      <c r="D110" s="84" t="s">
        <v>105</v>
      </c>
      <c r="E110" s="77">
        <f>'приложение 11'!I237</f>
        <v>10683800</v>
      </c>
      <c r="F110" s="77">
        <f>'приложение 11'!M237</f>
        <v>10683800</v>
      </c>
    </row>
    <row r="111" spans="1:6" ht="37.5">
      <c r="A111" s="43"/>
      <c r="B111" s="39" t="s">
        <v>147</v>
      </c>
      <c r="C111" s="83">
        <v>5520000000</v>
      </c>
      <c r="D111" s="84"/>
      <c r="E111" s="77">
        <f>E112</f>
        <v>923700</v>
      </c>
      <c r="F111" s="77">
        <f>F112</f>
        <v>923700</v>
      </c>
    </row>
    <row r="112" spans="1:6" ht="187.5">
      <c r="A112" s="43"/>
      <c r="B112" s="39" t="s">
        <v>148</v>
      </c>
      <c r="C112" s="83">
        <v>5520061650</v>
      </c>
      <c r="D112" s="84"/>
      <c r="E112" s="77">
        <f>E113</f>
        <v>923700</v>
      </c>
      <c r="F112" s="77">
        <f>F113</f>
        <v>923700</v>
      </c>
    </row>
    <row r="113" spans="1:6" ht="56.25">
      <c r="A113" s="43"/>
      <c r="B113" s="39" t="s">
        <v>101</v>
      </c>
      <c r="C113" s="83">
        <v>5520061650</v>
      </c>
      <c r="D113" s="84" t="s">
        <v>102</v>
      </c>
      <c r="E113" s="77">
        <f>'приложение 11'!I240</f>
        <v>923700</v>
      </c>
      <c r="F113" s="77">
        <f>'приложение 11'!M240</f>
        <v>923700</v>
      </c>
    </row>
    <row r="114" spans="1:6" s="72" customFormat="1" ht="37.5">
      <c r="A114" s="68" t="s">
        <v>65</v>
      </c>
      <c r="B114" s="68" t="s">
        <v>149</v>
      </c>
      <c r="C114" s="73">
        <v>5800000000</v>
      </c>
      <c r="D114" s="86"/>
      <c r="E114" s="75">
        <f>E115+E139+E150</f>
        <v>2274783200</v>
      </c>
      <c r="F114" s="75">
        <f>F115+F139+F150</f>
        <v>2325303600</v>
      </c>
    </row>
    <row r="115" spans="1:6" ht="37.5">
      <c r="A115" s="43"/>
      <c r="B115" s="43" t="s">
        <v>150</v>
      </c>
      <c r="C115" s="57">
        <v>5810000000</v>
      </c>
      <c r="D115" s="80"/>
      <c r="E115" s="77">
        <f>E120+E122+E124+E126+E116+E118+E130+E128</f>
        <v>2019973300</v>
      </c>
      <c r="F115" s="77">
        <f>F120+F122+F124+F126+F116+F118+F130+F128</f>
        <v>2071622800</v>
      </c>
    </row>
    <row r="116" spans="1:6" ht="37.5">
      <c r="A116" s="43"/>
      <c r="B116" s="43" t="s">
        <v>123</v>
      </c>
      <c r="C116" s="57">
        <v>5810000590</v>
      </c>
      <c r="D116" s="80"/>
      <c r="E116" s="77">
        <f>E117</f>
        <v>343268200</v>
      </c>
      <c r="F116" s="77">
        <f>F117</f>
        <v>335436400</v>
      </c>
    </row>
    <row r="117" spans="1:6" ht="56.25">
      <c r="A117" s="43"/>
      <c r="B117" s="43" t="s">
        <v>151</v>
      </c>
      <c r="C117" s="57">
        <v>5810000590</v>
      </c>
      <c r="D117" s="80">
        <v>600</v>
      </c>
      <c r="E117" s="77">
        <f>'приложение 11'!I269+'приложение 11'!I286</f>
        <v>343268200</v>
      </c>
      <c r="F117" s="77">
        <f>'приложение 11'!M269+'приложение 11'!M286</f>
        <v>335436400</v>
      </c>
    </row>
    <row r="118" spans="1:6">
      <c r="A118" s="43"/>
      <c r="B118" s="43" t="s">
        <v>152</v>
      </c>
      <c r="C118" s="57">
        <v>5810009020</v>
      </c>
      <c r="D118" s="80"/>
      <c r="E118" s="77">
        <f>E119</f>
        <v>134652800</v>
      </c>
      <c r="F118" s="77">
        <f>F119</f>
        <v>133753600</v>
      </c>
    </row>
    <row r="119" spans="1:6" ht="56.25">
      <c r="A119" s="43"/>
      <c r="B119" s="43" t="s">
        <v>153</v>
      </c>
      <c r="C119" s="57">
        <v>5810009020</v>
      </c>
      <c r="D119" s="80">
        <v>600</v>
      </c>
      <c r="E119" s="77">
        <f>'приложение 11'!I271+'приложение 11'!I288</f>
        <v>134652800</v>
      </c>
      <c r="F119" s="77">
        <f>'приложение 11'!M271+'приложение 11'!M288</f>
        <v>133753600</v>
      </c>
    </row>
    <row r="120" spans="1:6" ht="187.5">
      <c r="A120" s="43"/>
      <c r="B120" s="43" t="s">
        <v>154</v>
      </c>
      <c r="C120" s="57">
        <v>5810060820</v>
      </c>
      <c r="D120" s="80"/>
      <c r="E120" s="77">
        <f>E121</f>
        <v>2689900</v>
      </c>
      <c r="F120" s="77">
        <f>F121</f>
        <v>2789100</v>
      </c>
    </row>
    <row r="121" spans="1:6" ht="56.25">
      <c r="A121" s="43"/>
      <c r="B121" s="43" t="s">
        <v>153</v>
      </c>
      <c r="C121" s="57">
        <v>5810060820</v>
      </c>
      <c r="D121" s="80">
        <v>600</v>
      </c>
      <c r="E121" s="77">
        <f>'приложение 11'!I273+'приложение 11'!I290</f>
        <v>2689900</v>
      </c>
      <c r="F121" s="77">
        <f>'приложение 11'!M273+'приложение 11'!M290</f>
        <v>2789100</v>
      </c>
    </row>
    <row r="122" spans="1:6" ht="112.5">
      <c r="A122" s="43"/>
      <c r="B122" s="43" t="s">
        <v>155</v>
      </c>
      <c r="C122" s="57">
        <v>5810060860</v>
      </c>
      <c r="D122" s="80"/>
      <c r="E122" s="77">
        <f>E123</f>
        <v>1313519300</v>
      </c>
      <c r="F122" s="77">
        <f>F123</f>
        <v>1386486200</v>
      </c>
    </row>
    <row r="123" spans="1:6" ht="56.25">
      <c r="A123" s="43"/>
      <c r="B123" s="43" t="s">
        <v>153</v>
      </c>
      <c r="C123" s="57">
        <v>5810060860</v>
      </c>
      <c r="D123" s="80">
        <v>600</v>
      </c>
      <c r="E123" s="77">
        <f>'приложение 11'!I275+'приложение 11'!I292</f>
        <v>1313519300</v>
      </c>
      <c r="F123" s="77">
        <f>'приложение 11'!M275+'приложение 11'!M292</f>
        <v>1386486200</v>
      </c>
    </row>
    <row r="124" spans="1:6" ht="93.75">
      <c r="A124" s="43"/>
      <c r="B124" s="43" t="s">
        <v>156</v>
      </c>
      <c r="C124" s="57">
        <v>5810062370</v>
      </c>
      <c r="D124" s="80"/>
      <c r="E124" s="77">
        <f>E125</f>
        <v>2626800</v>
      </c>
      <c r="F124" s="77">
        <f>F125</f>
        <v>2724000</v>
      </c>
    </row>
    <row r="125" spans="1:6" ht="56.25">
      <c r="A125" s="43"/>
      <c r="B125" s="43" t="s">
        <v>153</v>
      </c>
      <c r="C125" s="57">
        <v>5810062370</v>
      </c>
      <c r="D125" s="80">
        <v>600</v>
      </c>
      <c r="E125" s="77">
        <f>'приложение 11'!I294</f>
        <v>2626800</v>
      </c>
      <c r="F125" s="77">
        <f>'приложение 11'!M294</f>
        <v>2724000</v>
      </c>
    </row>
    <row r="126" spans="1:6" ht="262.5">
      <c r="A126" s="43"/>
      <c r="B126" s="43" t="s">
        <v>157</v>
      </c>
      <c r="C126" s="57">
        <v>5810062500</v>
      </c>
      <c r="D126" s="80"/>
      <c r="E126" s="77">
        <f>E127</f>
        <v>5728400</v>
      </c>
      <c r="F126" s="77">
        <f>F127</f>
        <v>5680700</v>
      </c>
    </row>
    <row r="127" spans="1:6" ht="56.25">
      <c r="A127" s="43"/>
      <c r="B127" s="43" t="s">
        <v>153</v>
      </c>
      <c r="C127" s="57">
        <v>5810062500</v>
      </c>
      <c r="D127" s="80">
        <v>600</v>
      </c>
      <c r="E127" s="77">
        <f>'приложение 11'!I296</f>
        <v>5728400</v>
      </c>
      <c r="F127" s="77">
        <f>'приложение 11'!M296</f>
        <v>5680700</v>
      </c>
    </row>
    <row r="128" spans="1:6" ht="150">
      <c r="A128" s="43"/>
      <c r="B128" s="43" t="s">
        <v>158</v>
      </c>
      <c r="C128" s="57">
        <v>5810063540</v>
      </c>
      <c r="D128" s="80"/>
      <c r="E128" s="77">
        <f>E129</f>
        <v>2398100</v>
      </c>
      <c r="F128" s="77">
        <f>F129</f>
        <v>2494000</v>
      </c>
    </row>
    <row r="129" spans="1:6" ht="56.25">
      <c r="A129" s="43"/>
      <c r="B129" s="43" t="s">
        <v>153</v>
      </c>
      <c r="C129" s="57">
        <v>5810063540</v>
      </c>
      <c r="D129" s="80">
        <v>600</v>
      </c>
      <c r="E129" s="77">
        <f>'приложение 11'!I298</f>
        <v>2398100</v>
      </c>
      <c r="F129" s="77">
        <f>'приложение 11'!M298</f>
        <v>2494000</v>
      </c>
    </row>
    <row r="130" spans="1:6" ht="37.5">
      <c r="A130" s="43"/>
      <c r="B130" s="43" t="s">
        <v>159</v>
      </c>
      <c r="C130" s="57">
        <v>5810100000</v>
      </c>
      <c r="D130" s="80"/>
      <c r="E130" s="77">
        <f>E131+E133+E135+E137</f>
        <v>215089800</v>
      </c>
      <c r="F130" s="77">
        <f>F135+F131+F137+F133</f>
        <v>202258800</v>
      </c>
    </row>
    <row r="131" spans="1:6" ht="37.5">
      <c r="A131" s="43"/>
      <c r="B131" s="43" t="s">
        <v>159</v>
      </c>
      <c r="C131" s="57">
        <v>5810100590</v>
      </c>
      <c r="D131" s="80"/>
      <c r="E131" s="77">
        <f>E132</f>
        <v>50877000</v>
      </c>
      <c r="F131" s="77">
        <f>F132</f>
        <v>45283300</v>
      </c>
    </row>
    <row r="132" spans="1:6" ht="56.25">
      <c r="A132" s="43"/>
      <c r="B132" s="43" t="s">
        <v>153</v>
      </c>
      <c r="C132" s="57">
        <v>5810100590</v>
      </c>
      <c r="D132" s="80">
        <v>600</v>
      </c>
      <c r="E132" s="77">
        <f>'приложение 11'!I301+'приложение 11'!I278</f>
        <v>50877000</v>
      </c>
      <c r="F132" s="77">
        <f>'приложение 11'!M301+'приложение 11'!M278</f>
        <v>45283300</v>
      </c>
    </row>
    <row r="133" spans="1:6" ht="168.75">
      <c r="A133" s="43"/>
      <c r="B133" s="43" t="s">
        <v>160</v>
      </c>
      <c r="C133" s="57">
        <v>5810153032</v>
      </c>
      <c r="D133" s="80"/>
      <c r="E133" s="77">
        <f>E134</f>
        <v>49528100</v>
      </c>
      <c r="F133" s="77">
        <f>F134</f>
        <v>49840600</v>
      </c>
    </row>
    <row r="134" spans="1:6" ht="56.25">
      <c r="A134" s="43"/>
      <c r="B134" s="43" t="s">
        <v>153</v>
      </c>
      <c r="C134" s="57">
        <v>5810153032</v>
      </c>
      <c r="D134" s="80">
        <v>600</v>
      </c>
      <c r="E134" s="77">
        <f>'приложение 11'!I303</f>
        <v>49528100</v>
      </c>
      <c r="F134" s="77">
        <f>'приложение 11'!M303</f>
        <v>49840600</v>
      </c>
    </row>
    <row r="135" spans="1:6" ht="75">
      <c r="A135" s="43"/>
      <c r="B135" s="43" t="s">
        <v>161</v>
      </c>
      <c r="C135" s="57" t="s">
        <v>162</v>
      </c>
      <c r="D135" s="80"/>
      <c r="E135" s="77">
        <f>E136</f>
        <v>102013300</v>
      </c>
      <c r="F135" s="77">
        <f>F136</f>
        <v>98241600</v>
      </c>
    </row>
    <row r="136" spans="1:6" ht="56.25">
      <c r="A136" s="43"/>
      <c r="B136" s="43" t="s">
        <v>153</v>
      </c>
      <c r="C136" s="57" t="s">
        <v>162</v>
      </c>
      <c r="D136" s="80">
        <v>600</v>
      </c>
      <c r="E136" s="77">
        <f>'приложение 11'!I305</f>
        <v>102013300</v>
      </c>
      <c r="F136" s="77">
        <f>'приложение 11'!M305</f>
        <v>98241600</v>
      </c>
    </row>
    <row r="137" spans="1:6" ht="93.75">
      <c r="A137" s="43"/>
      <c r="B137" s="43" t="s">
        <v>163</v>
      </c>
      <c r="C137" s="57" t="s">
        <v>164</v>
      </c>
      <c r="D137" s="80"/>
      <c r="E137" s="77">
        <f>E138</f>
        <v>12671400</v>
      </c>
      <c r="F137" s="77">
        <f>F138</f>
        <v>8893300</v>
      </c>
    </row>
    <row r="138" spans="1:6" ht="56.25">
      <c r="A138" s="43"/>
      <c r="B138" s="43" t="s">
        <v>153</v>
      </c>
      <c r="C138" s="57" t="s">
        <v>164</v>
      </c>
      <c r="D138" s="80">
        <v>600</v>
      </c>
      <c r="E138" s="77">
        <f>'приложение 11'!I307</f>
        <v>12671400</v>
      </c>
      <c r="F138" s="77">
        <f>'приложение 11'!M307</f>
        <v>8893300</v>
      </c>
    </row>
    <row r="139" spans="1:6">
      <c r="A139" s="43"/>
      <c r="B139" s="43" t="s">
        <v>165</v>
      </c>
      <c r="C139" s="57">
        <v>5820000000</v>
      </c>
      <c r="D139" s="80"/>
      <c r="E139" s="77">
        <f>E140+E145+E143+E147</f>
        <v>236532000</v>
      </c>
      <c r="F139" s="77">
        <f>F140+F145+F143+F147</f>
        <v>235426100</v>
      </c>
    </row>
    <row r="140" spans="1:6" ht="37.5">
      <c r="A140" s="43"/>
      <c r="B140" s="78" t="s">
        <v>123</v>
      </c>
      <c r="C140" s="57">
        <v>5820000590</v>
      </c>
      <c r="D140" s="80"/>
      <c r="E140" s="77">
        <f>E141+E142</f>
        <v>224787600</v>
      </c>
      <c r="F140" s="77">
        <f>F141+F142</f>
        <v>223676400</v>
      </c>
    </row>
    <row r="141" spans="1:6" ht="56.25">
      <c r="A141" s="43"/>
      <c r="B141" s="43" t="s">
        <v>153</v>
      </c>
      <c r="C141" s="57">
        <v>5820000590</v>
      </c>
      <c r="D141" s="80">
        <v>600</v>
      </c>
      <c r="E141" s="77">
        <f>'приложение 11'!I315+'приложение 11'!I369</f>
        <v>224775600</v>
      </c>
      <c r="F141" s="77">
        <f>'приложение 11'!M315+'приложение 11'!M369</f>
        <v>223664400</v>
      </c>
    </row>
    <row r="142" spans="1:6">
      <c r="A142" s="43"/>
      <c r="B142" s="43" t="s">
        <v>104</v>
      </c>
      <c r="C142" s="57">
        <v>5820000590</v>
      </c>
      <c r="D142" s="80">
        <v>800</v>
      </c>
      <c r="E142" s="77">
        <f>'приложение 11'!I316</f>
        <v>12000</v>
      </c>
      <c r="F142" s="77">
        <f>'приложение 11'!M316</f>
        <v>12000</v>
      </c>
    </row>
    <row r="143" spans="1:6" ht="187.5">
      <c r="A143" s="43"/>
      <c r="B143" s="43" t="s">
        <v>166</v>
      </c>
      <c r="C143" s="57">
        <v>5820060740</v>
      </c>
      <c r="D143" s="76"/>
      <c r="E143" s="77">
        <f>E144</f>
        <v>93700</v>
      </c>
      <c r="F143" s="77">
        <f>F144</f>
        <v>93700</v>
      </c>
    </row>
    <row r="144" spans="1:6" ht="56.25">
      <c r="A144" s="43"/>
      <c r="B144" s="43" t="s">
        <v>153</v>
      </c>
      <c r="C144" s="57">
        <v>5820060740</v>
      </c>
      <c r="D144" s="76" t="s">
        <v>167</v>
      </c>
      <c r="E144" s="77">
        <f>'приложение 11'!I318</f>
        <v>93700</v>
      </c>
      <c r="F144" s="77">
        <f>'приложение 11'!M318</f>
        <v>93700</v>
      </c>
    </row>
    <row r="145" spans="1:6" ht="187.5">
      <c r="A145" s="43"/>
      <c r="B145" s="43" t="s">
        <v>154</v>
      </c>
      <c r="C145" s="57">
        <v>5820060820</v>
      </c>
      <c r="D145" s="80"/>
      <c r="E145" s="77">
        <f>E146</f>
        <v>132300</v>
      </c>
      <c r="F145" s="77">
        <f>F146</f>
        <v>137600</v>
      </c>
    </row>
    <row r="146" spans="1:6" ht="56.25">
      <c r="A146" s="43"/>
      <c r="B146" s="43" t="s">
        <v>153</v>
      </c>
      <c r="C146" s="57">
        <v>5820060820</v>
      </c>
      <c r="D146" s="80">
        <v>600</v>
      </c>
      <c r="E146" s="77">
        <f>'приложение 11'!I371</f>
        <v>132300</v>
      </c>
      <c r="F146" s="77">
        <f>'приложение 11'!M371</f>
        <v>137600</v>
      </c>
    </row>
    <row r="147" spans="1:6" ht="131.25">
      <c r="A147" s="43"/>
      <c r="B147" s="43" t="s">
        <v>168</v>
      </c>
      <c r="C147" s="57">
        <v>5820100000</v>
      </c>
      <c r="D147" s="80"/>
      <c r="E147" s="77">
        <f>E148</f>
        <v>11518400</v>
      </c>
      <c r="F147" s="77">
        <f>F148</f>
        <v>11518400</v>
      </c>
    </row>
    <row r="148" spans="1:6" ht="37.5">
      <c r="A148" s="43"/>
      <c r="B148" s="43" t="s">
        <v>159</v>
      </c>
      <c r="C148" s="57">
        <v>5820100590</v>
      </c>
      <c r="D148" s="80"/>
      <c r="E148" s="77">
        <f>E149</f>
        <v>11518400</v>
      </c>
      <c r="F148" s="77">
        <f>F149</f>
        <v>11518400</v>
      </c>
    </row>
    <row r="149" spans="1:6" ht="56.25">
      <c r="A149" s="43"/>
      <c r="B149" s="43" t="s">
        <v>153</v>
      </c>
      <c r="C149" s="57">
        <v>5820100590</v>
      </c>
      <c r="D149" s="80">
        <v>600</v>
      </c>
      <c r="E149" s="77">
        <f>'приложение 11'!I321</f>
        <v>11518400</v>
      </c>
      <c r="F149" s="77">
        <f>'приложение 11'!M321</f>
        <v>11518400</v>
      </c>
    </row>
    <row r="150" spans="1:6">
      <c r="A150" s="43"/>
      <c r="B150" s="43" t="s">
        <v>169</v>
      </c>
      <c r="C150" s="57">
        <v>5830000000</v>
      </c>
      <c r="D150" s="80"/>
      <c r="E150" s="77">
        <f>E151+E153</f>
        <v>18277900</v>
      </c>
      <c r="F150" s="77">
        <f>F151+F153</f>
        <v>18254700</v>
      </c>
    </row>
    <row r="151" spans="1:6" ht="37.5">
      <c r="A151" s="43"/>
      <c r="B151" s="43" t="s">
        <v>123</v>
      </c>
      <c r="C151" s="57">
        <v>5830000590</v>
      </c>
      <c r="D151" s="80"/>
      <c r="E151" s="77">
        <f>E152</f>
        <v>3475200</v>
      </c>
      <c r="F151" s="77">
        <f>F152</f>
        <v>3452000</v>
      </c>
    </row>
    <row r="152" spans="1:6" ht="56.25">
      <c r="A152" s="43"/>
      <c r="B152" s="43" t="s">
        <v>153</v>
      </c>
      <c r="C152" s="57">
        <v>5830000590</v>
      </c>
      <c r="D152" s="80">
        <v>600</v>
      </c>
      <c r="E152" s="77">
        <f>'приложение 11'!I338</f>
        <v>3475200</v>
      </c>
      <c r="F152" s="77">
        <f>'приложение 11'!M337</f>
        <v>3452000</v>
      </c>
    </row>
    <row r="153" spans="1:6" ht="131.25">
      <c r="A153" s="43"/>
      <c r="B153" s="45" t="s">
        <v>170</v>
      </c>
      <c r="C153" s="83">
        <v>5830060710</v>
      </c>
      <c r="D153" s="87"/>
      <c r="E153" s="77">
        <f>E154+E155</f>
        <v>14802700</v>
      </c>
      <c r="F153" s="77">
        <f>F154+F155</f>
        <v>14802700</v>
      </c>
    </row>
    <row r="154" spans="1:6" ht="56.25">
      <c r="A154" s="43"/>
      <c r="B154" s="39" t="s">
        <v>101</v>
      </c>
      <c r="C154" s="83">
        <v>5830060710</v>
      </c>
      <c r="D154" s="87">
        <v>200</v>
      </c>
      <c r="E154" s="77">
        <f>'приложение 11'!I355</f>
        <v>216700</v>
      </c>
      <c r="F154" s="77">
        <f>'приложение 11'!M355</f>
        <v>216700</v>
      </c>
    </row>
    <row r="155" spans="1:6" ht="37.5">
      <c r="A155" s="43"/>
      <c r="B155" s="39" t="s">
        <v>137</v>
      </c>
      <c r="C155" s="83">
        <v>5830060710</v>
      </c>
      <c r="D155" s="87">
        <v>300</v>
      </c>
      <c r="E155" s="77">
        <f>'приложение 11'!I356</f>
        <v>14586000</v>
      </c>
      <c r="F155" s="77">
        <f>'приложение 11'!M356</f>
        <v>14586000</v>
      </c>
    </row>
    <row r="156" spans="1:6" s="72" customFormat="1" ht="93.75">
      <c r="A156" s="68" t="s">
        <v>68</v>
      </c>
      <c r="B156" s="88" t="s">
        <v>171</v>
      </c>
      <c r="C156" s="73">
        <v>5900000000</v>
      </c>
      <c r="D156" s="86"/>
      <c r="E156" s="75">
        <f>E157+E162</f>
        <v>64109100</v>
      </c>
      <c r="F156" s="75">
        <f>F157+F162</f>
        <v>74520200</v>
      </c>
    </row>
    <row r="157" spans="1:6">
      <c r="A157" s="43"/>
      <c r="B157" s="43" t="s">
        <v>172</v>
      </c>
      <c r="C157" s="57">
        <v>5920000000</v>
      </c>
      <c r="D157" s="80"/>
      <c r="E157" s="77">
        <f>E158+E160</f>
        <v>47101400</v>
      </c>
      <c r="F157" s="77">
        <f>F158+F160</f>
        <v>57656900</v>
      </c>
    </row>
    <row r="158" spans="1:6" ht="37.5">
      <c r="A158" s="43"/>
      <c r="B158" s="78" t="s">
        <v>123</v>
      </c>
      <c r="C158" s="57">
        <v>5920000590</v>
      </c>
      <c r="D158" s="80"/>
      <c r="E158" s="77">
        <f>E159</f>
        <v>46618500</v>
      </c>
      <c r="F158" s="77">
        <f>F159</f>
        <v>57656900</v>
      </c>
    </row>
    <row r="159" spans="1:6" ht="56.25">
      <c r="A159" s="43"/>
      <c r="B159" s="43" t="s">
        <v>153</v>
      </c>
      <c r="C159" s="57">
        <v>5920000590</v>
      </c>
      <c r="D159" s="80">
        <v>600</v>
      </c>
      <c r="E159" s="77">
        <f>'приложение 11'!I382</f>
        <v>46618500</v>
      </c>
      <c r="F159" s="77">
        <f>'приложение 11'!M382</f>
        <v>57656900</v>
      </c>
    </row>
    <row r="160" spans="1:6" ht="37.5">
      <c r="A160" s="43"/>
      <c r="B160" s="39" t="s">
        <v>173</v>
      </c>
      <c r="C160" s="83">
        <v>5920011040</v>
      </c>
      <c r="D160" s="87"/>
      <c r="E160" s="77">
        <f>E161</f>
        <v>482900</v>
      </c>
      <c r="F160" s="77">
        <f>F161</f>
        <v>0</v>
      </c>
    </row>
    <row r="161" spans="1:6" ht="56.25">
      <c r="A161" s="43"/>
      <c r="B161" s="39" t="s">
        <v>153</v>
      </c>
      <c r="C161" s="83">
        <v>5920011040</v>
      </c>
      <c r="D161" s="87">
        <v>600</v>
      </c>
      <c r="E161" s="77">
        <f>'приложение 11'!I403</f>
        <v>482900</v>
      </c>
      <c r="F161" s="77">
        <f>'приложение 11'!M403</f>
        <v>0</v>
      </c>
    </row>
    <row r="162" spans="1:6" ht="37.5">
      <c r="A162" s="43"/>
      <c r="B162" s="43" t="s">
        <v>174</v>
      </c>
      <c r="C162" s="57">
        <v>5930000000</v>
      </c>
      <c r="D162" s="80"/>
      <c r="E162" s="77">
        <f>E163+E165</f>
        <v>17007700</v>
      </c>
      <c r="F162" s="77">
        <f>F163+F165</f>
        <v>16863300</v>
      </c>
    </row>
    <row r="163" spans="1:6" ht="37.5">
      <c r="A163" s="43"/>
      <c r="B163" s="78" t="s">
        <v>123</v>
      </c>
      <c r="C163" s="57">
        <v>5930000590</v>
      </c>
      <c r="D163" s="80"/>
      <c r="E163" s="77">
        <f>E164</f>
        <v>16516800</v>
      </c>
      <c r="F163" s="77">
        <f>F164</f>
        <v>16420900</v>
      </c>
    </row>
    <row r="164" spans="1:6" ht="56.25">
      <c r="A164" s="43"/>
      <c r="B164" s="43" t="s">
        <v>153</v>
      </c>
      <c r="C164" s="57">
        <v>5930000590</v>
      </c>
      <c r="D164" s="80">
        <v>600</v>
      </c>
      <c r="E164" s="77">
        <f>'приложение 11'!I385</f>
        <v>16516800</v>
      </c>
      <c r="F164" s="77">
        <f>'приложение 11'!M385</f>
        <v>16420900</v>
      </c>
    </row>
    <row r="165" spans="1:6">
      <c r="A165" s="43"/>
      <c r="B165" s="43" t="s">
        <v>175</v>
      </c>
      <c r="C165" s="57" t="s">
        <v>176</v>
      </c>
      <c r="D165" s="80"/>
      <c r="E165" s="77">
        <f>E166</f>
        <v>490900</v>
      </c>
      <c r="F165" s="77">
        <f>F166</f>
        <v>442400</v>
      </c>
    </row>
    <row r="166" spans="1:6" ht="56.25">
      <c r="A166" s="43"/>
      <c r="B166" s="43" t="s">
        <v>151</v>
      </c>
      <c r="C166" s="57" t="s">
        <v>176</v>
      </c>
      <c r="D166" s="80">
        <v>600</v>
      </c>
      <c r="E166" s="77">
        <f>'приложение 11'!I387</f>
        <v>490900</v>
      </c>
      <c r="F166" s="77">
        <f>'приложение 11'!M387</f>
        <v>442400</v>
      </c>
    </row>
    <row r="167" spans="1:6" s="72" customFormat="1" ht="56.25">
      <c r="A167" s="68" t="s">
        <v>73</v>
      </c>
      <c r="B167" s="30" t="s">
        <v>177</v>
      </c>
      <c r="C167" s="89">
        <v>600000000</v>
      </c>
      <c r="D167" s="90"/>
      <c r="E167" s="75">
        <f t="shared" ref="E167:F169" si="1">E168</f>
        <v>4962900</v>
      </c>
      <c r="F167" s="75">
        <f t="shared" si="1"/>
        <v>5096400</v>
      </c>
    </row>
    <row r="168" spans="1:6">
      <c r="A168" s="43"/>
      <c r="B168" s="39" t="s">
        <v>178</v>
      </c>
      <c r="C168" s="83">
        <v>601000000</v>
      </c>
      <c r="D168" s="84"/>
      <c r="E168" s="77">
        <f t="shared" si="1"/>
        <v>4962900</v>
      </c>
      <c r="F168" s="77">
        <f t="shared" si="1"/>
        <v>5096400</v>
      </c>
    </row>
    <row r="169" spans="1:6" ht="37.5">
      <c r="A169" s="43"/>
      <c r="B169" s="39" t="s">
        <v>179</v>
      </c>
      <c r="C169" s="83" t="s">
        <v>180</v>
      </c>
      <c r="D169" s="84"/>
      <c r="E169" s="77">
        <f t="shared" si="1"/>
        <v>4962900</v>
      </c>
      <c r="F169" s="77">
        <f t="shared" si="1"/>
        <v>5096400</v>
      </c>
    </row>
    <row r="170" spans="1:6" ht="37.5">
      <c r="A170" s="43"/>
      <c r="B170" s="39" t="s">
        <v>137</v>
      </c>
      <c r="C170" s="83" t="s">
        <v>180</v>
      </c>
      <c r="D170" s="84" t="s">
        <v>181</v>
      </c>
      <c r="E170" s="77">
        <f>'приложение 11'!I173</f>
        <v>4962900</v>
      </c>
      <c r="F170" s="77">
        <f>'приложение 11'!M173</f>
        <v>5096400</v>
      </c>
    </row>
    <row r="171" spans="1:6" s="72" customFormat="1" ht="37.5">
      <c r="A171" s="68" t="s">
        <v>79</v>
      </c>
      <c r="B171" s="68" t="s">
        <v>182</v>
      </c>
      <c r="C171" s="73">
        <v>6100000000</v>
      </c>
      <c r="D171" s="82"/>
      <c r="E171" s="75">
        <f>E172</f>
        <v>131045500</v>
      </c>
      <c r="F171" s="75">
        <f>F172</f>
        <v>130399500</v>
      </c>
    </row>
    <row r="172" spans="1:6" ht="37.5">
      <c r="A172" s="43"/>
      <c r="B172" s="39" t="s">
        <v>183</v>
      </c>
      <c r="C172" s="83">
        <v>6110000000</v>
      </c>
      <c r="D172" s="84"/>
      <c r="E172" s="77">
        <f>E182+E173+E175+E177+E179</f>
        <v>131045500</v>
      </c>
      <c r="F172" s="77">
        <f>F182+F173+F175+F177+F179</f>
        <v>130399500</v>
      </c>
    </row>
    <row r="173" spans="1:6" ht="37.5">
      <c r="A173" s="43"/>
      <c r="B173" s="45" t="s">
        <v>123</v>
      </c>
      <c r="C173" s="83">
        <v>6110000590</v>
      </c>
      <c r="D173" s="84"/>
      <c r="E173" s="77">
        <f>E174</f>
        <v>127027000</v>
      </c>
      <c r="F173" s="77">
        <f>F174</f>
        <v>126395400</v>
      </c>
    </row>
    <row r="174" spans="1:6" ht="56.25">
      <c r="A174" s="43"/>
      <c r="B174" s="45" t="s">
        <v>151</v>
      </c>
      <c r="C174" s="83">
        <v>6110000590</v>
      </c>
      <c r="D174" s="84" t="s">
        <v>167</v>
      </c>
      <c r="E174" s="77">
        <f>'приложение 11'!I435</f>
        <v>127027000</v>
      </c>
      <c r="F174" s="77">
        <f>'приложение 11'!M435</f>
        <v>126395400</v>
      </c>
    </row>
    <row r="175" spans="1:6" ht="187.5">
      <c r="A175" s="43"/>
      <c r="B175" s="45" t="s">
        <v>184</v>
      </c>
      <c r="C175" s="83">
        <v>6110060740</v>
      </c>
      <c r="D175" s="84"/>
      <c r="E175" s="77">
        <f>E176</f>
        <v>93800</v>
      </c>
      <c r="F175" s="77">
        <f>F176</f>
        <v>93800</v>
      </c>
    </row>
    <row r="176" spans="1:6" ht="56.25">
      <c r="A176" s="43"/>
      <c r="B176" s="45" t="s">
        <v>151</v>
      </c>
      <c r="C176" s="83">
        <v>6110060740</v>
      </c>
      <c r="D176" s="84" t="s">
        <v>167</v>
      </c>
      <c r="E176" s="77">
        <f>'приложение 11'!I437</f>
        <v>93800</v>
      </c>
      <c r="F176" s="77">
        <f>'приложение 11'!M437</f>
        <v>93800</v>
      </c>
    </row>
    <row r="177" spans="1:6" ht="56.25">
      <c r="A177" s="43"/>
      <c r="B177" s="45" t="s">
        <v>185</v>
      </c>
      <c r="C177" s="83" t="s">
        <v>186</v>
      </c>
      <c r="D177" s="84"/>
      <c r="E177" s="77">
        <f>E178</f>
        <v>1163800</v>
      </c>
      <c r="F177" s="77">
        <f>F178</f>
        <v>1163800</v>
      </c>
    </row>
    <row r="178" spans="1:6" ht="56.25">
      <c r="A178" s="43"/>
      <c r="B178" s="45" t="s">
        <v>151</v>
      </c>
      <c r="C178" s="83" t="s">
        <v>186</v>
      </c>
      <c r="D178" s="84" t="s">
        <v>167</v>
      </c>
      <c r="E178" s="77">
        <f>'приложение 11'!I439</f>
        <v>1163800</v>
      </c>
      <c r="F178" s="77">
        <f>'приложение 11'!M439</f>
        <v>1163800</v>
      </c>
    </row>
    <row r="179" spans="1:6" ht="56.25">
      <c r="A179" s="43"/>
      <c r="B179" s="45" t="s">
        <v>187</v>
      </c>
      <c r="C179" s="83">
        <v>6110100000</v>
      </c>
      <c r="D179" s="84"/>
      <c r="E179" s="77">
        <f>E180</f>
        <v>600000</v>
      </c>
      <c r="F179" s="77">
        <f>F180</f>
        <v>600000</v>
      </c>
    </row>
    <row r="180" spans="1:6" ht="37.5">
      <c r="A180" s="43"/>
      <c r="B180" s="45" t="s">
        <v>123</v>
      </c>
      <c r="C180" s="83">
        <v>6110100590</v>
      </c>
      <c r="D180" s="84"/>
      <c r="E180" s="77">
        <f>E181</f>
        <v>600000</v>
      </c>
      <c r="F180" s="77">
        <f>F181</f>
        <v>600000</v>
      </c>
    </row>
    <row r="181" spans="1:6" ht="56.25">
      <c r="A181" s="43"/>
      <c r="B181" s="45" t="s">
        <v>151</v>
      </c>
      <c r="C181" s="83">
        <v>6110100590</v>
      </c>
      <c r="D181" s="84" t="s">
        <v>167</v>
      </c>
      <c r="E181" s="77">
        <f>'приложение 11'!I442</f>
        <v>600000</v>
      </c>
      <c r="F181" s="77">
        <f>'приложение 11'!M442</f>
        <v>600000</v>
      </c>
    </row>
    <row r="182" spans="1:6" ht="37.5">
      <c r="A182" s="43"/>
      <c r="B182" s="39" t="s">
        <v>188</v>
      </c>
      <c r="C182" s="83">
        <v>6110200000</v>
      </c>
      <c r="D182" s="84"/>
      <c r="E182" s="77">
        <f>E183</f>
        <v>2160900</v>
      </c>
      <c r="F182" s="77">
        <f>F183</f>
        <v>2146500</v>
      </c>
    </row>
    <row r="183" spans="1:6" ht="37.5">
      <c r="A183" s="43"/>
      <c r="B183" s="39" t="s">
        <v>189</v>
      </c>
      <c r="C183" s="83">
        <v>6110210160</v>
      </c>
      <c r="D183" s="84"/>
      <c r="E183" s="77">
        <f>E184+E185</f>
        <v>2160900</v>
      </c>
      <c r="F183" s="77">
        <f>F184+F185</f>
        <v>2146500</v>
      </c>
    </row>
    <row r="184" spans="1:6" ht="112.5">
      <c r="A184" s="43"/>
      <c r="B184" s="39" t="s">
        <v>98</v>
      </c>
      <c r="C184" s="83">
        <v>6110210160</v>
      </c>
      <c r="D184" s="84" t="s">
        <v>99</v>
      </c>
      <c r="E184" s="77">
        <f>'приложение 11'!I429</f>
        <v>1320000</v>
      </c>
      <c r="F184" s="77">
        <f>'приложение 11'!M429</f>
        <v>1320000</v>
      </c>
    </row>
    <row r="185" spans="1:6" ht="56.25">
      <c r="A185" s="43"/>
      <c r="B185" s="39" t="s">
        <v>101</v>
      </c>
      <c r="C185" s="83">
        <v>6110210160</v>
      </c>
      <c r="D185" s="84" t="s">
        <v>102</v>
      </c>
      <c r="E185" s="77">
        <f>'приложение 11'!I430</f>
        <v>840900</v>
      </c>
      <c r="F185" s="77">
        <f>'приложение 11'!M430</f>
        <v>826500</v>
      </c>
    </row>
    <row r="186" spans="1:6" s="72" customFormat="1" ht="56.25">
      <c r="A186" s="68" t="s">
        <v>190</v>
      </c>
      <c r="B186" s="30" t="s">
        <v>191</v>
      </c>
      <c r="C186" s="89">
        <v>6300000000</v>
      </c>
      <c r="D186" s="90"/>
      <c r="E186" s="75">
        <f t="shared" ref="E186:F188" si="2">E187</f>
        <v>1840000</v>
      </c>
      <c r="F186" s="75">
        <f t="shared" si="2"/>
        <v>1840000</v>
      </c>
    </row>
    <row r="187" spans="1:6" s="72" customFormat="1" ht="75">
      <c r="A187" s="68"/>
      <c r="B187" s="39" t="s">
        <v>192</v>
      </c>
      <c r="C187" s="83">
        <v>6310000000</v>
      </c>
      <c r="D187" s="84"/>
      <c r="E187" s="77">
        <f t="shared" si="2"/>
        <v>1840000</v>
      </c>
      <c r="F187" s="77">
        <f t="shared" si="2"/>
        <v>1840000</v>
      </c>
    </row>
    <row r="188" spans="1:6" ht="56.25">
      <c r="A188" s="43"/>
      <c r="B188" s="39" t="s">
        <v>193</v>
      </c>
      <c r="C188" s="83">
        <v>6310010050</v>
      </c>
      <c r="D188" s="84"/>
      <c r="E188" s="77">
        <f t="shared" si="2"/>
        <v>1840000</v>
      </c>
      <c r="F188" s="77">
        <f t="shared" si="2"/>
        <v>1840000</v>
      </c>
    </row>
    <row r="189" spans="1:6" ht="56.25">
      <c r="A189" s="43"/>
      <c r="B189" s="39" t="s">
        <v>153</v>
      </c>
      <c r="C189" s="83">
        <v>6310010050</v>
      </c>
      <c r="D189" s="84" t="s">
        <v>167</v>
      </c>
      <c r="E189" s="77">
        <f>'приложение 11'!I103</f>
        <v>1840000</v>
      </c>
      <c r="F189" s="77">
        <f>'приложение 11'!M103</f>
        <v>1840000</v>
      </c>
    </row>
    <row r="190" spans="1:6" s="72" customFormat="1" ht="75">
      <c r="A190" s="68" t="s">
        <v>194</v>
      </c>
      <c r="B190" s="88" t="s">
        <v>195</v>
      </c>
      <c r="C190" s="73">
        <v>6400000000</v>
      </c>
      <c r="D190" s="82"/>
      <c r="E190" s="75">
        <f t="shared" ref="E190:F192" si="3">E191</f>
        <v>7503900</v>
      </c>
      <c r="F190" s="75">
        <f t="shared" si="3"/>
        <v>7805900</v>
      </c>
    </row>
    <row r="191" spans="1:6" ht="56.25">
      <c r="A191" s="43"/>
      <c r="B191" s="39" t="s">
        <v>196</v>
      </c>
      <c r="C191" s="83">
        <v>6410000000</v>
      </c>
      <c r="D191" s="84"/>
      <c r="E191" s="77">
        <f t="shared" si="3"/>
        <v>7503900</v>
      </c>
      <c r="F191" s="77">
        <f t="shared" si="3"/>
        <v>7805900</v>
      </c>
    </row>
    <row r="192" spans="1:6" ht="112.5">
      <c r="A192" s="43"/>
      <c r="B192" s="39" t="s">
        <v>197</v>
      </c>
      <c r="C192" s="83">
        <v>6410010250</v>
      </c>
      <c r="D192" s="84"/>
      <c r="E192" s="77">
        <f t="shared" si="3"/>
        <v>7503900</v>
      </c>
      <c r="F192" s="77">
        <f t="shared" si="3"/>
        <v>7805900</v>
      </c>
    </row>
    <row r="193" spans="1:6" ht="56.25">
      <c r="A193" s="43"/>
      <c r="B193" s="39" t="s">
        <v>101</v>
      </c>
      <c r="C193" s="83">
        <v>6410010250</v>
      </c>
      <c r="D193" s="84" t="s">
        <v>102</v>
      </c>
      <c r="E193" s="77">
        <f>'приложение 11'!I124</f>
        <v>7503900</v>
      </c>
      <c r="F193" s="77">
        <f>'приложение 11'!M124</f>
        <v>7805900</v>
      </c>
    </row>
    <row r="194" spans="1:6" s="72" customFormat="1" ht="56.25">
      <c r="A194" s="68" t="s">
        <v>198</v>
      </c>
      <c r="B194" s="68" t="s">
        <v>199</v>
      </c>
      <c r="C194" s="73">
        <v>6500000000</v>
      </c>
      <c r="D194" s="82"/>
      <c r="E194" s="75">
        <f>E203+E195+E209</f>
        <v>187117600</v>
      </c>
      <c r="F194" s="75">
        <f>F203+F195+F209</f>
        <v>82984200</v>
      </c>
    </row>
    <row r="195" spans="1:6" ht="37.5">
      <c r="A195" s="43"/>
      <c r="B195" s="43" t="s">
        <v>200</v>
      </c>
      <c r="C195" s="57">
        <v>6510000000</v>
      </c>
      <c r="D195" s="80"/>
      <c r="E195" s="77">
        <f>E196+E198</f>
        <v>13000000</v>
      </c>
      <c r="F195" s="77">
        <f>F196+F198</f>
        <v>0</v>
      </c>
    </row>
    <row r="196" spans="1:6" ht="262.5" hidden="1">
      <c r="A196" s="43"/>
      <c r="B196" s="43" t="s">
        <v>201</v>
      </c>
      <c r="C196" s="57">
        <v>6510060960</v>
      </c>
      <c r="D196" s="80"/>
      <c r="E196" s="77">
        <f>E197</f>
        <v>0</v>
      </c>
      <c r="F196" s="77">
        <f>F197</f>
        <v>0</v>
      </c>
    </row>
    <row r="197" spans="1:6" ht="56.25" hidden="1">
      <c r="A197" s="43"/>
      <c r="B197" s="43" t="s">
        <v>202</v>
      </c>
      <c r="C197" s="57">
        <v>6510060960</v>
      </c>
      <c r="D197" s="80">
        <v>400</v>
      </c>
      <c r="E197" s="77">
        <f>'приложение 11'!I158</f>
        <v>0</v>
      </c>
      <c r="F197" s="77">
        <f>'приложение 11'!M158</f>
        <v>0</v>
      </c>
    </row>
    <row r="198" spans="1:6" ht="56.25">
      <c r="A198" s="43"/>
      <c r="B198" s="39" t="s">
        <v>203</v>
      </c>
      <c r="C198" s="83" t="s">
        <v>204</v>
      </c>
      <c r="D198" s="87"/>
      <c r="E198" s="77">
        <f>E199+++++E201</f>
        <v>13000000</v>
      </c>
      <c r="F198" s="77">
        <f>F199+++++F201</f>
        <v>0</v>
      </c>
    </row>
    <row r="199" spans="1:6" ht="318.75">
      <c r="A199" s="43"/>
      <c r="B199" s="39" t="s">
        <v>205</v>
      </c>
      <c r="C199" s="83" t="s">
        <v>206</v>
      </c>
      <c r="D199" s="87"/>
      <c r="E199" s="77">
        <f>E200</f>
        <v>10000000</v>
      </c>
      <c r="F199" s="77">
        <f>F200</f>
        <v>0</v>
      </c>
    </row>
    <row r="200" spans="1:6" ht="56.25">
      <c r="A200" s="43"/>
      <c r="B200" s="39" t="s">
        <v>202</v>
      </c>
      <c r="C200" s="83" t="s">
        <v>206</v>
      </c>
      <c r="D200" s="87">
        <v>400</v>
      </c>
      <c r="E200" s="77">
        <f>'приложение 11'!I161</f>
        <v>10000000</v>
      </c>
      <c r="F200" s="77">
        <f>'приложение 11'!M161</f>
        <v>0</v>
      </c>
    </row>
    <row r="201" spans="1:6" ht="318.75">
      <c r="A201" s="43"/>
      <c r="B201" s="39" t="s">
        <v>205</v>
      </c>
      <c r="C201" s="83" t="s">
        <v>207</v>
      </c>
      <c r="D201" s="87"/>
      <c r="E201" s="77">
        <f>E202</f>
        <v>3000000</v>
      </c>
      <c r="F201" s="77">
        <f>F202</f>
        <v>0</v>
      </c>
    </row>
    <row r="202" spans="1:6" ht="56.25">
      <c r="A202" s="43"/>
      <c r="B202" s="39" t="s">
        <v>202</v>
      </c>
      <c r="C202" s="83" t="s">
        <v>207</v>
      </c>
      <c r="D202" s="87">
        <v>400</v>
      </c>
      <c r="E202" s="77">
        <f>'приложение 11'!I163</f>
        <v>3000000</v>
      </c>
      <c r="F202" s="77">
        <f>'приложение 11'!M163</f>
        <v>0</v>
      </c>
    </row>
    <row r="203" spans="1:6" ht="37.5">
      <c r="A203" s="43"/>
      <c r="B203" s="43" t="s">
        <v>208</v>
      </c>
      <c r="C203" s="57">
        <v>6520000000</v>
      </c>
      <c r="D203" s="76"/>
      <c r="E203" s="77">
        <f>E207+E204</f>
        <v>54694200</v>
      </c>
      <c r="F203" s="77">
        <f>F207+F204</f>
        <v>54694200</v>
      </c>
    </row>
    <row r="204" spans="1:6" ht="131.25">
      <c r="A204" s="43"/>
      <c r="B204" s="43" t="s">
        <v>209</v>
      </c>
      <c r="C204" s="57" t="s">
        <v>210</v>
      </c>
      <c r="D204" s="76"/>
      <c r="E204" s="77">
        <f>E206+E205</f>
        <v>32949700</v>
      </c>
      <c r="F204" s="77">
        <f>F206+F205</f>
        <v>36056000</v>
      </c>
    </row>
    <row r="205" spans="1:6" ht="56.25">
      <c r="A205" s="43"/>
      <c r="B205" s="43" t="s">
        <v>101</v>
      </c>
      <c r="C205" s="57" t="s">
        <v>210</v>
      </c>
      <c r="D205" s="76" t="s">
        <v>102</v>
      </c>
      <c r="E205" s="77">
        <f>'приложение 11'!I179</f>
        <v>46700</v>
      </c>
      <c r="F205" s="77">
        <f>'приложение 11'!M179</f>
        <v>34250</v>
      </c>
    </row>
    <row r="206" spans="1:6" ht="56.25">
      <c r="A206" s="43"/>
      <c r="B206" s="43" t="s">
        <v>202</v>
      </c>
      <c r="C206" s="57" t="s">
        <v>210</v>
      </c>
      <c r="D206" s="76" t="s">
        <v>211</v>
      </c>
      <c r="E206" s="77">
        <f>'приложение 11'!I180</f>
        <v>32903000</v>
      </c>
      <c r="F206" s="77">
        <f>'приложение 11'!M180</f>
        <v>36021750</v>
      </c>
    </row>
    <row r="207" spans="1:6" ht="112.5">
      <c r="A207" s="43"/>
      <c r="B207" s="43" t="s">
        <v>212</v>
      </c>
      <c r="C207" s="57" t="s">
        <v>213</v>
      </c>
      <c r="D207" s="76"/>
      <c r="E207" s="77">
        <f>E208</f>
        <v>21744500</v>
      </c>
      <c r="F207" s="77">
        <f>F208</f>
        <v>18638200</v>
      </c>
    </row>
    <row r="208" spans="1:6" ht="56.25">
      <c r="A208" s="43"/>
      <c r="B208" s="43" t="s">
        <v>202</v>
      </c>
      <c r="C208" s="57" t="s">
        <v>213</v>
      </c>
      <c r="D208" s="76" t="s">
        <v>211</v>
      </c>
      <c r="E208" s="77">
        <f>'приложение 11'!I177</f>
        <v>21744500</v>
      </c>
      <c r="F208" s="77">
        <f>'приложение 11'!M177</f>
        <v>18638200</v>
      </c>
    </row>
    <row r="209" spans="1:6">
      <c r="A209" s="43"/>
      <c r="B209" s="43" t="s">
        <v>214</v>
      </c>
      <c r="C209" s="57">
        <v>6550000000</v>
      </c>
      <c r="D209" s="76"/>
      <c r="E209" s="77">
        <f>E210+E212</f>
        <v>119423400</v>
      </c>
      <c r="F209" s="77">
        <f>F210+F212</f>
        <v>28290000</v>
      </c>
    </row>
    <row r="210" spans="1:6" ht="75">
      <c r="A210" s="43"/>
      <c r="B210" s="43" t="s">
        <v>215</v>
      </c>
      <c r="C210" s="57" t="s">
        <v>216</v>
      </c>
      <c r="D210" s="76"/>
      <c r="E210" s="77">
        <f>E211</f>
        <v>119323400</v>
      </c>
      <c r="F210" s="77">
        <f>F211</f>
        <v>28290000</v>
      </c>
    </row>
    <row r="211" spans="1:6" ht="56.25">
      <c r="A211" s="43"/>
      <c r="B211" s="43" t="s">
        <v>202</v>
      </c>
      <c r="C211" s="57" t="s">
        <v>216</v>
      </c>
      <c r="D211" s="76" t="s">
        <v>211</v>
      </c>
      <c r="E211" s="77">
        <f>'приложение 11'!I130</f>
        <v>119323400</v>
      </c>
      <c r="F211" s="77">
        <f>'приложение 11'!M130</f>
        <v>28290000</v>
      </c>
    </row>
    <row r="212" spans="1:6" ht="75">
      <c r="A212" s="43"/>
      <c r="B212" s="39" t="s">
        <v>215</v>
      </c>
      <c r="C212" s="83" t="s">
        <v>217</v>
      </c>
      <c r="D212" s="84"/>
      <c r="E212" s="77">
        <f>E213</f>
        <v>100000</v>
      </c>
      <c r="F212" s="77">
        <f>F213</f>
        <v>0</v>
      </c>
    </row>
    <row r="213" spans="1:6" ht="56.25">
      <c r="A213" s="43"/>
      <c r="B213" s="39" t="s">
        <v>202</v>
      </c>
      <c r="C213" s="83" t="s">
        <v>217</v>
      </c>
      <c r="D213" s="84" t="s">
        <v>211</v>
      </c>
      <c r="E213" s="77">
        <f>'приложение 11'!I132</f>
        <v>100000</v>
      </c>
      <c r="F213" s="77">
        <f>'приложение 11'!M132</f>
        <v>0</v>
      </c>
    </row>
    <row r="214" spans="1:6" s="72" customFormat="1" ht="112.5">
      <c r="A214" s="68" t="s">
        <v>218</v>
      </c>
      <c r="B214" s="30" t="s">
        <v>219</v>
      </c>
      <c r="C214" s="89">
        <v>6600000000</v>
      </c>
      <c r="D214" s="90"/>
      <c r="E214" s="75">
        <f t="shared" ref="E214:F216" si="4">E215</f>
        <v>5970000</v>
      </c>
      <c r="F214" s="75">
        <f t="shared" si="4"/>
        <v>6070000</v>
      </c>
    </row>
    <row r="215" spans="1:6" ht="56.25">
      <c r="A215" s="43"/>
      <c r="B215" s="39" t="s">
        <v>220</v>
      </c>
      <c r="C215" s="83">
        <v>6610000000</v>
      </c>
      <c r="D215" s="84"/>
      <c r="E215" s="77">
        <f t="shared" si="4"/>
        <v>5970000</v>
      </c>
      <c r="F215" s="77">
        <f t="shared" si="4"/>
        <v>6070000</v>
      </c>
    </row>
    <row r="216" spans="1:6" ht="112.5">
      <c r="A216" s="43"/>
      <c r="B216" s="39" t="s">
        <v>221</v>
      </c>
      <c r="C216" s="83">
        <v>6610010040</v>
      </c>
      <c r="D216" s="84"/>
      <c r="E216" s="77">
        <f t="shared" si="4"/>
        <v>5970000</v>
      </c>
      <c r="F216" s="77">
        <f t="shared" si="4"/>
        <v>6070000</v>
      </c>
    </row>
    <row r="217" spans="1:6" ht="56.25">
      <c r="A217" s="43"/>
      <c r="B217" s="39" t="s">
        <v>101</v>
      </c>
      <c r="C217" s="83">
        <v>6610010040</v>
      </c>
      <c r="D217" s="84" t="s">
        <v>102</v>
      </c>
      <c r="E217" s="77">
        <f>'приложение 11'!I107</f>
        <v>5970000</v>
      </c>
      <c r="F217" s="77">
        <f>'приложение 11'!M107</f>
        <v>6070000</v>
      </c>
    </row>
    <row r="218" spans="1:6" s="72" customFormat="1" ht="93.75">
      <c r="A218" s="68" t="s">
        <v>222</v>
      </c>
      <c r="B218" s="30" t="s">
        <v>223</v>
      </c>
      <c r="C218" s="89">
        <v>6700000000</v>
      </c>
      <c r="D218" s="90"/>
      <c r="E218" s="75">
        <f>E219+E223</f>
        <v>3372200</v>
      </c>
      <c r="F218" s="75">
        <f>F219+F223</f>
        <v>3576400</v>
      </c>
    </row>
    <row r="219" spans="1:6" ht="56.25">
      <c r="A219" s="43"/>
      <c r="B219" s="39" t="s">
        <v>224</v>
      </c>
      <c r="C219" s="83">
        <v>6710000000</v>
      </c>
      <c r="D219" s="84"/>
      <c r="E219" s="77">
        <f>E220</f>
        <v>3222200</v>
      </c>
      <c r="F219" s="77">
        <f>F220</f>
        <v>3426400</v>
      </c>
    </row>
    <row r="220" spans="1:6" ht="37.5">
      <c r="A220" s="43"/>
      <c r="B220" s="39" t="s">
        <v>225</v>
      </c>
      <c r="C220" s="83">
        <v>6710010220</v>
      </c>
      <c r="D220" s="84"/>
      <c r="E220" s="77">
        <f>E221+E222</f>
        <v>3222200</v>
      </c>
      <c r="F220" s="77">
        <f>F221+F222</f>
        <v>3426400</v>
      </c>
    </row>
    <row r="221" spans="1:6" ht="56.25">
      <c r="A221" s="43"/>
      <c r="B221" s="39" t="s">
        <v>101</v>
      </c>
      <c r="C221" s="83">
        <v>6710010220</v>
      </c>
      <c r="D221" s="84" t="s">
        <v>102</v>
      </c>
      <c r="E221" s="77">
        <f>'приложение 11'!I477+'приложение 11'!I407+'приложение 11'!I111</f>
        <v>300000</v>
      </c>
      <c r="F221" s="77">
        <f>'приложение 11'!M477+'приложение 11'!M407+'приложение 11'!M111</f>
        <v>350000</v>
      </c>
    </row>
    <row r="222" spans="1:6" ht="56.25">
      <c r="A222" s="43"/>
      <c r="B222" s="43" t="s">
        <v>153</v>
      </c>
      <c r="C222" s="83">
        <v>6710010220</v>
      </c>
      <c r="D222" s="84" t="s">
        <v>167</v>
      </c>
      <c r="E222" s="77">
        <f>'приложение 11'!I342+'приложение 11'!I376</f>
        <v>2922200</v>
      </c>
      <c r="F222" s="77">
        <f>'приложение 11'!M342+'приложение 11'!M376</f>
        <v>3076400</v>
      </c>
    </row>
    <row r="223" spans="1:6" ht="56.25">
      <c r="A223" s="43"/>
      <c r="B223" s="39" t="s">
        <v>226</v>
      </c>
      <c r="C223" s="83">
        <v>6720000000</v>
      </c>
      <c r="D223" s="84"/>
      <c r="E223" s="77">
        <f>E224</f>
        <v>150000</v>
      </c>
      <c r="F223" s="77">
        <f>F224</f>
        <v>150000</v>
      </c>
    </row>
    <row r="224" spans="1:6" ht="56.25">
      <c r="A224" s="43"/>
      <c r="B224" s="39" t="s">
        <v>227</v>
      </c>
      <c r="C224" s="83">
        <v>6720010530</v>
      </c>
      <c r="D224" s="84"/>
      <c r="E224" s="77">
        <f>E225</f>
        <v>150000</v>
      </c>
      <c r="F224" s="77">
        <f>F225</f>
        <v>150000</v>
      </c>
    </row>
    <row r="225" spans="1:6" ht="56.25">
      <c r="A225" s="43"/>
      <c r="B225" s="39" t="s">
        <v>101</v>
      </c>
      <c r="C225" s="83">
        <v>6720010530</v>
      </c>
      <c r="D225" s="84" t="s">
        <v>102</v>
      </c>
      <c r="E225" s="77">
        <f>'приложение 11'!I114</f>
        <v>150000</v>
      </c>
      <c r="F225" s="77">
        <f>'приложение 11'!M114</f>
        <v>150000</v>
      </c>
    </row>
    <row r="226" spans="1:6" s="72" customFormat="1" ht="37.5">
      <c r="A226" s="68" t="s">
        <v>228</v>
      </c>
      <c r="B226" s="30" t="s">
        <v>229</v>
      </c>
      <c r="C226" s="89">
        <v>6800000000</v>
      </c>
      <c r="D226" s="90"/>
      <c r="E226" s="75">
        <f t="shared" ref="E226:F228" si="5">E227</f>
        <v>100000</v>
      </c>
      <c r="F226" s="75">
        <f t="shared" si="5"/>
        <v>100000</v>
      </c>
    </row>
    <row r="227" spans="1:6" ht="37.5">
      <c r="A227" s="43"/>
      <c r="B227" s="39" t="s">
        <v>230</v>
      </c>
      <c r="C227" s="83">
        <v>6810000000</v>
      </c>
      <c r="D227" s="84"/>
      <c r="E227" s="77">
        <f t="shared" si="5"/>
        <v>100000</v>
      </c>
      <c r="F227" s="77">
        <f t="shared" si="5"/>
        <v>100000</v>
      </c>
    </row>
    <row r="228" spans="1:6">
      <c r="A228" s="43"/>
      <c r="B228" s="39" t="s">
        <v>231</v>
      </c>
      <c r="C228" s="83">
        <v>6810010490</v>
      </c>
      <c r="D228" s="84"/>
      <c r="E228" s="77">
        <f t="shared" si="5"/>
        <v>100000</v>
      </c>
      <c r="F228" s="77">
        <f t="shared" si="5"/>
        <v>100000</v>
      </c>
    </row>
    <row r="229" spans="1:6" ht="56.25">
      <c r="A229" s="43"/>
      <c r="B229" s="39" t="s">
        <v>101</v>
      </c>
      <c r="C229" s="83">
        <v>6810010490</v>
      </c>
      <c r="D229" s="84" t="s">
        <v>102</v>
      </c>
      <c r="E229" s="77">
        <f>'приложение 11'!I118</f>
        <v>100000</v>
      </c>
      <c r="F229" s="77">
        <f>'приложение 11'!M118</f>
        <v>100000</v>
      </c>
    </row>
    <row r="230" spans="1:6" s="72" customFormat="1" ht="150">
      <c r="A230" s="68" t="s">
        <v>232</v>
      </c>
      <c r="B230" s="30" t="s">
        <v>233</v>
      </c>
      <c r="C230" s="89">
        <v>6900000000</v>
      </c>
      <c r="D230" s="90"/>
      <c r="E230" s="75">
        <f t="shared" ref="E230:F232" si="6">E231</f>
        <v>1042300</v>
      </c>
      <c r="F230" s="75">
        <f t="shared" si="6"/>
        <v>1182000</v>
      </c>
    </row>
    <row r="231" spans="1:6" ht="56.25">
      <c r="A231" s="43"/>
      <c r="B231" s="39" t="s">
        <v>234</v>
      </c>
      <c r="C231" s="83">
        <v>6910000000</v>
      </c>
      <c r="D231" s="84"/>
      <c r="E231" s="77">
        <f t="shared" si="6"/>
        <v>1042300</v>
      </c>
      <c r="F231" s="77">
        <f t="shared" si="6"/>
        <v>1182000</v>
      </c>
    </row>
    <row r="232" spans="1:6" ht="150">
      <c r="A232" s="43"/>
      <c r="B232" s="39" t="s">
        <v>235</v>
      </c>
      <c r="C232" s="83">
        <v>6910010500</v>
      </c>
      <c r="D232" s="84"/>
      <c r="E232" s="77">
        <f t="shared" si="6"/>
        <v>1042300</v>
      </c>
      <c r="F232" s="77">
        <f t="shared" si="6"/>
        <v>1182000</v>
      </c>
    </row>
    <row r="233" spans="1:6" ht="56.25">
      <c r="A233" s="43"/>
      <c r="B233" s="39" t="s">
        <v>101</v>
      </c>
      <c r="C233" s="83">
        <v>6910010500</v>
      </c>
      <c r="D233" s="84" t="s">
        <v>102</v>
      </c>
      <c r="E233" s="77">
        <f>'приложение 11'!I481+'приложение 11'!I411</f>
        <v>1042300</v>
      </c>
      <c r="F233" s="77">
        <f>'приложение 11'!M481+'приложение 11'!M411</f>
        <v>1182000</v>
      </c>
    </row>
    <row r="234" spans="1:6" s="72" customFormat="1" ht="37.5">
      <c r="A234" s="68" t="s">
        <v>236</v>
      </c>
      <c r="B234" s="68" t="s">
        <v>237</v>
      </c>
      <c r="C234" s="73">
        <v>7000000000</v>
      </c>
      <c r="D234" s="86"/>
      <c r="E234" s="75">
        <f>E235</f>
        <v>22148800</v>
      </c>
      <c r="F234" s="75">
        <f>F235</f>
        <v>22256700</v>
      </c>
    </row>
    <row r="235" spans="1:6" s="72" customFormat="1" ht="37.5">
      <c r="A235" s="43"/>
      <c r="B235" s="39" t="s">
        <v>238</v>
      </c>
      <c r="C235" s="83">
        <v>7010000000</v>
      </c>
      <c r="D235" s="87"/>
      <c r="E235" s="77">
        <f>E236+E238+E240</f>
        <v>22148800</v>
      </c>
      <c r="F235" s="77">
        <f>F236+F238+F240</f>
        <v>22256700</v>
      </c>
    </row>
    <row r="236" spans="1:6" s="72" customFormat="1" ht="37.5">
      <c r="A236" s="43"/>
      <c r="B236" s="39" t="s">
        <v>123</v>
      </c>
      <c r="C236" s="83">
        <v>7010000590</v>
      </c>
      <c r="D236" s="87"/>
      <c r="E236" s="77">
        <f>E237</f>
        <v>16604700</v>
      </c>
      <c r="F236" s="77">
        <f>F237</f>
        <v>16604700</v>
      </c>
    </row>
    <row r="237" spans="1:6" s="72" customFormat="1" ht="56.25">
      <c r="A237" s="43"/>
      <c r="B237" s="39" t="s">
        <v>153</v>
      </c>
      <c r="C237" s="83">
        <v>7010000590</v>
      </c>
      <c r="D237" s="87">
        <v>600</v>
      </c>
      <c r="E237" s="77">
        <f>'приложение 11'!I346</f>
        <v>16604700</v>
      </c>
      <c r="F237" s="77">
        <f>'приложение 11'!M346</f>
        <v>16604700</v>
      </c>
    </row>
    <row r="238" spans="1:6" s="72" customFormat="1" ht="112.5">
      <c r="A238" s="43"/>
      <c r="B238" s="39" t="s">
        <v>239</v>
      </c>
      <c r="C238" s="83">
        <v>7010063110</v>
      </c>
      <c r="D238" s="87"/>
      <c r="E238" s="77">
        <f>E239</f>
        <v>2703500</v>
      </c>
      <c r="F238" s="77">
        <f>F239</f>
        <v>2811400</v>
      </c>
    </row>
    <row r="239" spans="1:6" s="72" customFormat="1" ht="56.25">
      <c r="A239" s="43"/>
      <c r="B239" s="39" t="s">
        <v>153</v>
      </c>
      <c r="C239" s="83">
        <v>7010063110</v>
      </c>
      <c r="D239" s="87">
        <v>600</v>
      </c>
      <c r="E239" s="77">
        <f>'приложение 11'!I348</f>
        <v>2703500</v>
      </c>
      <c r="F239" s="77">
        <f>'приложение 11'!M348</f>
        <v>2811400</v>
      </c>
    </row>
    <row r="240" spans="1:6" s="72" customFormat="1" ht="75">
      <c r="A240" s="43"/>
      <c r="B240" s="39" t="s">
        <v>240</v>
      </c>
      <c r="C240" s="83" t="s">
        <v>241</v>
      </c>
      <c r="D240" s="87"/>
      <c r="E240" s="77">
        <f>E241</f>
        <v>2840600</v>
      </c>
      <c r="F240" s="77">
        <f>F241</f>
        <v>2840600</v>
      </c>
    </row>
    <row r="241" spans="1:6" s="72" customFormat="1" ht="56.25">
      <c r="A241" s="43"/>
      <c r="B241" s="39" t="s">
        <v>153</v>
      </c>
      <c r="C241" s="83" t="s">
        <v>241</v>
      </c>
      <c r="D241" s="87">
        <v>600</v>
      </c>
      <c r="E241" s="77">
        <f>'приложение 11'!I350</f>
        <v>2840600</v>
      </c>
      <c r="F241" s="77">
        <f>'приложение 11'!M350</f>
        <v>2840600</v>
      </c>
    </row>
    <row r="242" spans="1:6" s="72" customFormat="1" ht="37.5">
      <c r="A242" s="68" t="s">
        <v>242</v>
      </c>
      <c r="B242" s="30" t="s">
        <v>243</v>
      </c>
      <c r="C242" s="89">
        <v>7100000000</v>
      </c>
      <c r="D242" s="90"/>
      <c r="E242" s="75">
        <f t="shared" ref="E242:F244" si="7">E243</f>
        <v>1261000</v>
      </c>
      <c r="F242" s="75">
        <f t="shared" si="7"/>
        <v>1236000</v>
      </c>
    </row>
    <row r="243" spans="1:6" s="72" customFormat="1" ht="56.25">
      <c r="A243" s="43"/>
      <c r="B243" s="39" t="s">
        <v>244</v>
      </c>
      <c r="C243" s="83">
        <v>7110000000</v>
      </c>
      <c r="D243" s="84"/>
      <c r="E243" s="77">
        <f t="shared" si="7"/>
        <v>1261000</v>
      </c>
      <c r="F243" s="77">
        <f t="shared" si="7"/>
        <v>1236000</v>
      </c>
    </row>
    <row r="244" spans="1:6" s="72" customFormat="1" ht="56.25">
      <c r="A244" s="43"/>
      <c r="B244" s="39" t="s">
        <v>245</v>
      </c>
      <c r="C244" s="83">
        <v>7110010610</v>
      </c>
      <c r="D244" s="84"/>
      <c r="E244" s="77">
        <f t="shared" si="7"/>
        <v>1261000</v>
      </c>
      <c r="F244" s="77">
        <f t="shared" si="7"/>
        <v>1236000</v>
      </c>
    </row>
    <row r="245" spans="1:6" s="72" customFormat="1" ht="56.25">
      <c r="A245" s="43"/>
      <c r="B245" s="39" t="s">
        <v>101</v>
      </c>
      <c r="C245" s="83">
        <v>7110010610</v>
      </c>
      <c r="D245" s="84" t="s">
        <v>102</v>
      </c>
      <c r="E245" s="77">
        <f>'приложение 11'!I485+'приложение 11'!I415</f>
        <v>1261000</v>
      </c>
      <c r="F245" s="77">
        <f>'приложение 11'!M485+'приложение 11'!M415</f>
        <v>1236000</v>
      </c>
    </row>
    <row r="246" spans="1:6" s="72" customFormat="1" ht="37.5">
      <c r="A246" s="68"/>
      <c r="B246" s="30" t="s">
        <v>246</v>
      </c>
      <c r="C246" s="89">
        <v>7300000000</v>
      </c>
      <c r="D246" s="90"/>
      <c r="E246" s="75">
        <f>E247+E252+E255</f>
        <v>49600600</v>
      </c>
      <c r="F246" s="75">
        <f>F247+F252+F255</f>
        <v>26711800</v>
      </c>
    </row>
    <row r="247" spans="1:6" s="72" customFormat="1" ht="37.5">
      <c r="A247" s="43"/>
      <c r="B247" s="39" t="s">
        <v>247</v>
      </c>
      <c r="C247" s="83">
        <v>7310000000</v>
      </c>
      <c r="D247" s="84"/>
      <c r="E247" s="77">
        <f>E248+E250</f>
        <v>7493773</v>
      </c>
      <c r="F247" s="77">
        <f>F248+F250</f>
        <v>7493773</v>
      </c>
    </row>
    <row r="248" spans="1:6" s="72" customFormat="1" ht="56.25">
      <c r="A248" s="43"/>
      <c r="B248" s="39" t="s">
        <v>248</v>
      </c>
      <c r="C248" s="83">
        <v>7310010140</v>
      </c>
      <c r="D248" s="84"/>
      <c r="E248" s="77">
        <f>E249</f>
        <v>4144323</v>
      </c>
      <c r="F248" s="77">
        <f>F249</f>
        <v>4144323</v>
      </c>
    </row>
    <row r="249" spans="1:6" s="72" customFormat="1" ht="56.25">
      <c r="A249" s="43"/>
      <c r="B249" s="39" t="s">
        <v>101</v>
      </c>
      <c r="C249" s="83">
        <v>7310010140</v>
      </c>
      <c r="D249" s="84" t="s">
        <v>102</v>
      </c>
      <c r="E249" s="77">
        <f>'приложение 11'!I136</f>
        <v>4144323</v>
      </c>
      <c r="F249" s="77">
        <f>'приложение 11'!M136</f>
        <v>4144323</v>
      </c>
    </row>
    <row r="250" spans="1:6" s="72" customFormat="1" ht="37.5">
      <c r="A250" s="43"/>
      <c r="B250" s="39" t="s">
        <v>249</v>
      </c>
      <c r="C250" s="83">
        <v>7310010860</v>
      </c>
      <c r="D250" s="84"/>
      <c r="E250" s="77">
        <f>E251</f>
        <v>3349450</v>
      </c>
      <c r="F250" s="77">
        <f>F251</f>
        <v>3349450</v>
      </c>
    </row>
    <row r="251" spans="1:6" s="72" customFormat="1" ht="56.25">
      <c r="A251" s="43"/>
      <c r="B251" s="39" t="s">
        <v>101</v>
      </c>
      <c r="C251" s="83">
        <v>7310010860</v>
      </c>
      <c r="D251" s="84" t="s">
        <v>102</v>
      </c>
      <c r="E251" s="77">
        <f>'приложение 11'!I138</f>
        <v>3349450</v>
      </c>
      <c r="F251" s="77">
        <f>'приложение 11'!M138</f>
        <v>3349450</v>
      </c>
    </row>
    <row r="252" spans="1:6" s="72" customFormat="1" ht="37.5">
      <c r="A252" s="43"/>
      <c r="B252" s="39" t="s">
        <v>250</v>
      </c>
      <c r="C252" s="83">
        <v>7320000000</v>
      </c>
      <c r="D252" s="84"/>
      <c r="E252" s="77">
        <f>E253</f>
        <v>50000</v>
      </c>
      <c r="F252" s="77">
        <f>F253</f>
        <v>50000</v>
      </c>
    </row>
    <row r="253" spans="1:6" s="72" customFormat="1" ht="93.75">
      <c r="A253" s="43"/>
      <c r="B253" s="39" t="s">
        <v>251</v>
      </c>
      <c r="C253" s="83">
        <v>7320010080</v>
      </c>
      <c r="D253" s="84"/>
      <c r="E253" s="77">
        <f>E254</f>
        <v>50000</v>
      </c>
      <c r="F253" s="77">
        <f>F254</f>
        <v>50000</v>
      </c>
    </row>
    <row r="254" spans="1:6" s="72" customFormat="1" ht="56.25">
      <c r="A254" s="43"/>
      <c r="B254" s="39" t="s">
        <v>101</v>
      </c>
      <c r="C254" s="83">
        <v>7320010080</v>
      </c>
      <c r="D254" s="84" t="s">
        <v>102</v>
      </c>
      <c r="E254" s="77">
        <f>'приложение 11'!I141</f>
        <v>50000</v>
      </c>
      <c r="F254" s="77">
        <f>'приложение 11'!M141</f>
        <v>50000</v>
      </c>
    </row>
    <row r="255" spans="1:6" s="72" customFormat="1" ht="56.25">
      <c r="A255" s="43"/>
      <c r="B255" s="39" t="s">
        <v>252</v>
      </c>
      <c r="C255" s="83">
        <v>7330000000</v>
      </c>
      <c r="D255" s="84"/>
      <c r="E255" s="77">
        <f>E256</f>
        <v>42056827</v>
      </c>
      <c r="F255" s="77">
        <f>F256</f>
        <v>19168027</v>
      </c>
    </row>
    <row r="256" spans="1:6" s="72" customFormat="1" ht="56.25">
      <c r="A256" s="43"/>
      <c r="B256" s="39" t="s">
        <v>253</v>
      </c>
      <c r="C256" s="83">
        <v>7330010720</v>
      </c>
      <c r="D256" s="84"/>
      <c r="E256" s="77">
        <f>E257</f>
        <v>42056827</v>
      </c>
      <c r="F256" s="77">
        <f>F257</f>
        <v>19168027</v>
      </c>
    </row>
    <row r="257" spans="1:6" s="72" customFormat="1" ht="56.25">
      <c r="A257" s="43"/>
      <c r="B257" s="39" t="s">
        <v>202</v>
      </c>
      <c r="C257" s="83">
        <v>7330010720</v>
      </c>
      <c r="D257" s="84" t="s">
        <v>211</v>
      </c>
      <c r="E257" s="77">
        <f>'приложение 11'!I144</f>
        <v>42056827</v>
      </c>
      <c r="F257" s="77">
        <f>'приложение 11'!M144</f>
        <v>19168027</v>
      </c>
    </row>
    <row r="258" spans="1:6" s="72" customFormat="1" ht="56.25">
      <c r="A258" s="68" t="s">
        <v>254</v>
      </c>
      <c r="B258" s="68" t="s">
        <v>255</v>
      </c>
      <c r="C258" s="73">
        <v>9900000000</v>
      </c>
      <c r="D258" s="82"/>
      <c r="E258" s="75">
        <f>E274+E277+E281+E269+E259+E267+E265+E261+E263</f>
        <v>39228100</v>
      </c>
      <c r="F258" s="75">
        <f>F274+F277+F281+F269+F259+F267+F265+F261+F263</f>
        <v>29547000</v>
      </c>
    </row>
    <row r="259" spans="1:6" s="72" customFormat="1" ht="75">
      <c r="A259" s="68"/>
      <c r="B259" s="43" t="s">
        <v>256</v>
      </c>
      <c r="C259" s="57">
        <v>9900010110</v>
      </c>
      <c r="D259" s="76"/>
      <c r="E259" s="77">
        <f>E260</f>
        <v>1350600</v>
      </c>
      <c r="F259" s="77">
        <f>F260</f>
        <v>1341600</v>
      </c>
    </row>
    <row r="260" spans="1:6" s="72" customFormat="1" ht="56.25">
      <c r="A260" s="68"/>
      <c r="B260" s="43" t="s">
        <v>101</v>
      </c>
      <c r="C260" s="57">
        <v>9900010110</v>
      </c>
      <c r="D260" s="76" t="s">
        <v>102</v>
      </c>
      <c r="E260" s="77">
        <f>'приложение 11'!I255</f>
        <v>1350600</v>
      </c>
      <c r="F260" s="77">
        <f>'приложение 11'!M255</f>
        <v>1341600</v>
      </c>
    </row>
    <row r="261" spans="1:6" s="72" customFormat="1" ht="56.25">
      <c r="A261" s="68"/>
      <c r="B261" s="39" t="s">
        <v>257</v>
      </c>
      <c r="C261" s="83">
        <v>9900010150</v>
      </c>
      <c r="D261" s="84"/>
      <c r="E261" s="77">
        <f>E262</f>
        <v>5400000</v>
      </c>
      <c r="F261" s="77">
        <f>F262</f>
        <v>5400000</v>
      </c>
    </row>
    <row r="262" spans="1:6" s="72" customFormat="1" ht="56.25">
      <c r="A262" s="68"/>
      <c r="B262" s="39" t="s">
        <v>101</v>
      </c>
      <c r="C262" s="83">
        <v>9900010150</v>
      </c>
      <c r="D262" s="84" t="s">
        <v>102</v>
      </c>
      <c r="E262" s="77">
        <f>'приложение 11'!I76</f>
        <v>5400000</v>
      </c>
      <c r="F262" s="77">
        <f>'приложение 11'!M76</f>
        <v>5400000</v>
      </c>
    </row>
    <row r="263" spans="1:6" s="72" customFormat="1" ht="75">
      <c r="A263" s="68"/>
      <c r="B263" s="39" t="s">
        <v>258</v>
      </c>
      <c r="C263" s="83">
        <v>9900010620</v>
      </c>
      <c r="D263" s="84"/>
      <c r="E263" s="77">
        <f>E264</f>
        <v>4929600</v>
      </c>
      <c r="F263" s="77">
        <f>F264</f>
        <v>4896700</v>
      </c>
    </row>
    <row r="264" spans="1:6" s="72" customFormat="1" ht="37.5">
      <c r="A264" s="68"/>
      <c r="B264" s="39" t="s">
        <v>137</v>
      </c>
      <c r="C264" s="83">
        <v>9900010620</v>
      </c>
      <c r="D264" s="84" t="s">
        <v>181</v>
      </c>
      <c r="E264" s="77">
        <f>'приложение 11'!I168</f>
        <v>4929600</v>
      </c>
      <c r="F264" s="77">
        <f>'приложение 11'!M168</f>
        <v>4896700</v>
      </c>
    </row>
    <row r="265" spans="1:6" s="72" customFormat="1">
      <c r="A265" s="43"/>
      <c r="B265" s="43" t="s">
        <v>259</v>
      </c>
      <c r="C265" s="57">
        <v>9900010910</v>
      </c>
      <c r="D265" s="76"/>
      <c r="E265" s="77">
        <f>E266</f>
        <v>1675300</v>
      </c>
      <c r="F265" s="77">
        <f>F266</f>
        <v>1170800</v>
      </c>
    </row>
    <row r="266" spans="1:6" s="72" customFormat="1">
      <c r="A266" s="43"/>
      <c r="B266" s="43" t="s">
        <v>104</v>
      </c>
      <c r="C266" s="57">
        <v>9900010910</v>
      </c>
      <c r="D266" s="76" t="s">
        <v>105</v>
      </c>
      <c r="E266" s="77">
        <f>'приложение 11'!I78+'приложение 11'!I281+'приложение 11'!I310</f>
        <v>1675300</v>
      </c>
      <c r="F266" s="77">
        <f>'приложение 11'!M78+'приложение 11'!M281+'приложение 11'!M310</f>
        <v>1170800</v>
      </c>
    </row>
    <row r="267" spans="1:6" s="72" customFormat="1" ht="75">
      <c r="A267" s="43"/>
      <c r="B267" s="43" t="s">
        <v>260</v>
      </c>
      <c r="C267" s="57">
        <v>9900051200</v>
      </c>
      <c r="D267" s="76"/>
      <c r="E267" s="77">
        <f>E268</f>
        <v>8900</v>
      </c>
      <c r="F267" s="77">
        <f>F268</f>
        <v>85900</v>
      </c>
    </row>
    <row r="268" spans="1:6" s="72" customFormat="1" ht="56.25">
      <c r="A268" s="43"/>
      <c r="B268" s="43" t="s">
        <v>101</v>
      </c>
      <c r="C268" s="57">
        <v>9900051200</v>
      </c>
      <c r="D268" s="76" t="s">
        <v>102</v>
      </c>
      <c r="E268" s="77">
        <f>'приложение 11'!I47</f>
        <v>8900</v>
      </c>
      <c r="F268" s="77">
        <f>'приложение 11'!M47</f>
        <v>85900</v>
      </c>
    </row>
    <row r="269" spans="1:6" s="72" customFormat="1" ht="75">
      <c r="A269" s="43"/>
      <c r="B269" s="43" t="s">
        <v>261</v>
      </c>
      <c r="C269" s="57">
        <v>9900200000</v>
      </c>
      <c r="D269" s="76"/>
      <c r="E269" s="77">
        <f>E270+E272</f>
        <v>3000000</v>
      </c>
      <c r="F269" s="77">
        <f>F270+F272</f>
        <v>3000000</v>
      </c>
    </row>
    <row r="270" spans="1:6" s="72" customFormat="1" ht="75">
      <c r="A270" s="43"/>
      <c r="B270" s="43" t="s">
        <v>261</v>
      </c>
      <c r="C270" s="57">
        <v>9900210010</v>
      </c>
      <c r="D270" s="76"/>
      <c r="E270" s="77">
        <f>E271</f>
        <v>1500000</v>
      </c>
      <c r="F270" s="77">
        <f>F271</f>
        <v>1500000</v>
      </c>
    </row>
    <row r="271" spans="1:6" s="72" customFormat="1" ht="56.25">
      <c r="A271" s="43"/>
      <c r="B271" s="43" t="s">
        <v>101</v>
      </c>
      <c r="C271" s="57">
        <v>9900210010</v>
      </c>
      <c r="D271" s="76" t="s">
        <v>102</v>
      </c>
      <c r="E271" s="77">
        <f>'приложение 11'!I91</f>
        <v>1500000</v>
      </c>
      <c r="F271" s="77">
        <f>'приложение 11'!M91</f>
        <v>1500000</v>
      </c>
    </row>
    <row r="272" spans="1:6" s="72" customFormat="1" ht="56.25">
      <c r="A272" s="43"/>
      <c r="B272" s="43" t="s">
        <v>262</v>
      </c>
      <c r="C272" s="57">
        <v>9900210020</v>
      </c>
      <c r="D272" s="76"/>
      <c r="E272" s="77">
        <f>E273</f>
        <v>1500000</v>
      </c>
      <c r="F272" s="77">
        <f>F273</f>
        <v>1500000</v>
      </c>
    </row>
    <row r="273" spans="1:7" s="72" customFormat="1" ht="56.25">
      <c r="A273" s="43"/>
      <c r="B273" s="43" t="s">
        <v>101</v>
      </c>
      <c r="C273" s="57">
        <v>9900210020</v>
      </c>
      <c r="D273" s="76" t="s">
        <v>102</v>
      </c>
      <c r="E273" s="77">
        <f>'приложение 11'!I93</f>
        <v>1500000</v>
      </c>
      <c r="F273" s="77">
        <f>'приложение 11'!M93</f>
        <v>1500000</v>
      </c>
    </row>
    <row r="274" spans="1:7" s="72" customFormat="1" ht="75">
      <c r="A274" s="68"/>
      <c r="B274" s="43" t="s">
        <v>263</v>
      </c>
      <c r="C274" s="57">
        <v>9910000000</v>
      </c>
      <c r="D274" s="76"/>
      <c r="E274" s="77">
        <f>E275</f>
        <v>3520400</v>
      </c>
      <c r="F274" s="77">
        <f>F275</f>
        <v>3497000</v>
      </c>
    </row>
    <row r="275" spans="1:7" s="72" customFormat="1" ht="37.5">
      <c r="A275" s="68"/>
      <c r="B275" s="43" t="s">
        <v>97</v>
      </c>
      <c r="C275" s="57">
        <v>9910000190</v>
      </c>
      <c r="D275" s="76"/>
      <c r="E275" s="77">
        <f>E276</f>
        <v>3520400</v>
      </c>
      <c r="F275" s="77">
        <f>F276</f>
        <v>3497000</v>
      </c>
    </row>
    <row r="276" spans="1:7" s="72" customFormat="1" ht="112.5">
      <c r="A276" s="68"/>
      <c r="B276" s="43" t="s">
        <v>98</v>
      </c>
      <c r="C276" s="57">
        <v>9910000190</v>
      </c>
      <c r="D276" s="76" t="s">
        <v>99</v>
      </c>
      <c r="E276" s="77">
        <f>'приложение 11'!I15+'приложение 11'!I207</f>
        <v>3520400</v>
      </c>
      <c r="F276" s="77">
        <f>'приложение 11'!M15+'приложение 11'!M207</f>
        <v>3497000</v>
      </c>
    </row>
    <row r="277" spans="1:7" s="72" customFormat="1" ht="75">
      <c r="A277" s="68"/>
      <c r="B277" s="43" t="s">
        <v>264</v>
      </c>
      <c r="C277" s="57">
        <v>9920000000</v>
      </c>
      <c r="D277" s="76"/>
      <c r="E277" s="77">
        <f>E278</f>
        <v>5189800</v>
      </c>
      <c r="F277" s="77">
        <f>F278</f>
        <v>5155000</v>
      </c>
    </row>
    <row r="278" spans="1:7" s="72" customFormat="1" ht="37.5">
      <c r="A278" s="68"/>
      <c r="B278" s="43" t="s">
        <v>97</v>
      </c>
      <c r="C278" s="57">
        <v>9920000190</v>
      </c>
      <c r="D278" s="76"/>
      <c r="E278" s="77">
        <f>E279+E280</f>
        <v>5189800</v>
      </c>
      <c r="F278" s="77">
        <f>F279+F280</f>
        <v>5155000</v>
      </c>
    </row>
    <row r="279" spans="1:7" s="72" customFormat="1" ht="112.5">
      <c r="A279" s="68"/>
      <c r="B279" s="43" t="s">
        <v>98</v>
      </c>
      <c r="C279" s="57">
        <v>9920000190</v>
      </c>
      <c r="D279" s="76" t="s">
        <v>99</v>
      </c>
      <c r="E279" s="77">
        <f>'приложение 11'!I18+'приложение 11'!I210</f>
        <v>5185500</v>
      </c>
      <c r="F279" s="77">
        <f>'приложение 11'!M18+'приложение 11'!M210</f>
        <v>5150700</v>
      </c>
    </row>
    <row r="280" spans="1:7" s="72" customFormat="1">
      <c r="A280" s="68"/>
      <c r="B280" s="43" t="s">
        <v>104</v>
      </c>
      <c r="C280" s="57">
        <v>9920000190</v>
      </c>
      <c r="D280" s="76" t="s">
        <v>105</v>
      </c>
      <c r="E280" s="77">
        <f>'приложение 11'!I19+'приложение 11'!I211</f>
        <v>4300</v>
      </c>
      <c r="F280" s="77">
        <f>'приложение 11'!M19+'приложение 11'!M211</f>
        <v>4300</v>
      </c>
    </row>
    <row r="281" spans="1:7" s="72" customFormat="1" ht="37.5">
      <c r="A281" s="68"/>
      <c r="B281" s="43" t="s">
        <v>265</v>
      </c>
      <c r="C281" s="57">
        <v>9930000000</v>
      </c>
      <c r="D281" s="76"/>
      <c r="E281" s="77">
        <f>E282</f>
        <v>14153500</v>
      </c>
      <c r="F281" s="77">
        <f>F282</f>
        <v>5000000</v>
      </c>
    </row>
    <row r="282" spans="1:7" s="72" customFormat="1">
      <c r="A282" s="68"/>
      <c r="B282" s="78" t="s">
        <v>266</v>
      </c>
      <c r="C282" s="57">
        <v>9930020590</v>
      </c>
      <c r="D282" s="76"/>
      <c r="E282" s="77">
        <f>E283</f>
        <v>14153500</v>
      </c>
      <c r="F282" s="77">
        <f>F283</f>
        <v>5000000</v>
      </c>
    </row>
    <row r="283" spans="1:7" s="72" customFormat="1">
      <c r="A283" s="68"/>
      <c r="B283" s="43" t="s">
        <v>104</v>
      </c>
      <c r="C283" s="57">
        <v>9930020590</v>
      </c>
      <c r="D283" s="76" t="s">
        <v>105</v>
      </c>
      <c r="E283" s="77">
        <f>'приложение 11'!I52</f>
        <v>14153500</v>
      </c>
      <c r="F283" s="77">
        <f>'приложение 11'!M52</f>
        <v>5000000</v>
      </c>
    </row>
    <row r="284" spans="1:7" s="72" customFormat="1">
      <c r="A284" s="68"/>
      <c r="B284" s="43" t="s">
        <v>267</v>
      </c>
      <c r="C284" s="91"/>
      <c r="D284" s="44"/>
      <c r="E284" s="92">
        <f>'приложение 11'!I200</f>
        <v>36000000</v>
      </c>
      <c r="F284" s="92">
        <f>'приложение 11'!M200</f>
        <v>71200000</v>
      </c>
    </row>
    <row r="285" spans="1:7" s="72" customFormat="1">
      <c r="A285" s="68"/>
      <c r="B285" s="43"/>
      <c r="C285" s="91"/>
      <c r="D285" s="44"/>
      <c r="E285" s="92"/>
      <c r="F285" s="92"/>
    </row>
    <row r="286" spans="1:7" s="72" customFormat="1">
      <c r="A286" s="68"/>
      <c r="B286" s="43"/>
      <c r="C286" s="93"/>
      <c r="D286" s="44"/>
      <c r="E286" s="92"/>
      <c r="F286" s="94"/>
    </row>
    <row r="287" spans="1:7">
      <c r="A287" s="43"/>
      <c r="B287" s="36"/>
      <c r="C287" s="79"/>
      <c r="D287" s="95"/>
      <c r="E287" s="96"/>
      <c r="F287" s="97"/>
      <c r="G287" s="92"/>
    </row>
    <row r="288" spans="1:7">
      <c r="A288" s="43"/>
      <c r="B288" s="15" t="s">
        <v>84</v>
      </c>
      <c r="C288" s="36"/>
      <c r="D288"/>
      <c r="E288"/>
      <c r="F288"/>
      <c r="G288"/>
    </row>
    <row r="289" spans="1:7" ht="17.649999999999999" customHeight="1">
      <c r="A289" s="43"/>
      <c r="B289" s="6" t="s">
        <v>85</v>
      </c>
      <c r="C289" s="6"/>
      <c r="D289"/>
      <c r="E289"/>
      <c r="F289"/>
      <c r="G289"/>
    </row>
    <row r="290" spans="1:7" ht="17.649999999999999" customHeight="1">
      <c r="A290" s="43"/>
      <c r="B290" s="6" t="s">
        <v>86</v>
      </c>
      <c r="C290" s="6"/>
      <c r="D290"/>
      <c r="E290"/>
      <c r="F290"/>
      <c r="G290" s="20" t="s">
        <v>87</v>
      </c>
    </row>
    <row r="291" spans="1:7">
      <c r="A291" s="43"/>
    </row>
    <row r="292" spans="1:7">
      <c r="A292" s="43"/>
    </row>
    <row r="293" spans="1:7">
      <c r="A293" s="43"/>
    </row>
    <row r="294" spans="1:7">
      <c r="A294" s="43"/>
    </row>
    <row r="295" spans="1:7">
      <c r="A295" s="43"/>
    </row>
    <row r="296" spans="1:7">
      <c r="A296" s="43"/>
    </row>
    <row r="297" spans="1:7">
      <c r="A297" s="43"/>
    </row>
    <row r="298" spans="1:7">
      <c r="A298" s="43"/>
    </row>
    <row r="299" spans="1:7">
      <c r="A299" s="43"/>
    </row>
    <row r="300" spans="1:7">
      <c r="A300" s="43"/>
    </row>
    <row r="301" spans="1:7">
      <c r="A301" s="43"/>
    </row>
    <row r="302" spans="1:7" s="72" customFormat="1">
      <c r="A302" s="68"/>
      <c r="B302" s="43"/>
      <c r="C302" s="51"/>
      <c r="D302" s="52"/>
      <c r="E302" s="53"/>
      <c r="F302" s="94"/>
    </row>
    <row r="303" spans="1:7">
      <c r="A303" s="43"/>
    </row>
    <row r="304" spans="1:7">
      <c r="A304" s="43"/>
    </row>
    <row r="305" spans="1:1">
      <c r="A305" s="43"/>
    </row>
    <row r="306" spans="1:1">
      <c r="A306" s="43"/>
    </row>
    <row r="307" spans="1:1">
      <c r="A307" s="43"/>
    </row>
    <row r="308" spans="1:1">
      <c r="A308" s="43"/>
    </row>
    <row r="309" spans="1:1">
      <c r="A309" s="43"/>
    </row>
    <row r="310" spans="1:1">
      <c r="A310" s="43"/>
    </row>
    <row r="311" spans="1:1">
      <c r="A311" s="43"/>
    </row>
    <row r="312" spans="1:1">
      <c r="A312" s="43"/>
    </row>
    <row r="313" spans="1:1">
      <c r="A313" s="43"/>
    </row>
    <row r="314" spans="1:1">
      <c r="A314" s="43"/>
    </row>
    <row r="315" spans="1:1">
      <c r="A315" s="43"/>
    </row>
    <row r="316" spans="1:1">
      <c r="A316" s="43"/>
    </row>
    <row r="317" spans="1:1">
      <c r="A317" s="43"/>
    </row>
    <row r="318" spans="1:1">
      <c r="A318" s="43"/>
    </row>
    <row r="319" spans="1:1">
      <c r="A319" s="43"/>
    </row>
    <row r="320" spans="1:1">
      <c r="A320" s="43"/>
    </row>
    <row r="321" spans="1:6">
      <c r="A321" s="43"/>
    </row>
    <row r="322" spans="1:6">
      <c r="A322" s="43"/>
    </row>
    <row r="323" spans="1:6" s="72" customFormat="1">
      <c r="A323" s="68"/>
      <c r="B323" s="43"/>
      <c r="C323" s="51"/>
      <c r="D323" s="52"/>
      <c r="E323" s="53"/>
      <c r="F323" s="94"/>
    </row>
    <row r="324" spans="1:6">
      <c r="A324" s="43"/>
    </row>
    <row r="325" spans="1:6">
      <c r="A325" s="43"/>
    </row>
    <row r="326" spans="1:6">
      <c r="A326" s="43"/>
    </row>
    <row r="327" spans="1:6">
      <c r="A327" s="43"/>
    </row>
    <row r="328" spans="1:6">
      <c r="A328" s="43"/>
    </row>
    <row r="329" spans="1:6" s="72" customFormat="1">
      <c r="A329" s="68"/>
      <c r="B329" s="43"/>
      <c r="C329" s="51"/>
      <c r="D329" s="52"/>
      <c r="E329" s="53"/>
      <c r="F329" s="94"/>
    </row>
    <row r="330" spans="1:6">
      <c r="A330" s="43"/>
    </row>
    <row r="331" spans="1:6">
      <c r="A331" s="43"/>
    </row>
    <row r="332" spans="1:6">
      <c r="A332" s="43"/>
    </row>
    <row r="333" spans="1:6">
      <c r="A333" s="43"/>
    </row>
    <row r="334" spans="1:6">
      <c r="A334" s="43"/>
    </row>
    <row r="335" spans="1:6">
      <c r="A335" s="43"/>
    </row>
    <row r="336" spans="1:6">
      <c r="A336" s="43"/>
    </row>
    <row r="337" spans="1:5">
      <c r="A337" s="43"/>
    </row>
    <row r="338" spans="1:5">
      <c r="A338" s="43"/>
    </row>
    <row r="339" spans="1:5">
      <c r="A339" s="43"/>
    </row>
    <row r="340" spans="1:5">
      <c r="A340" s="43"/>
    </row>
    <row r="341" spans="1:5">
      <c r="A341" s="43"/>
    </row>
    <row r="342" spans="1:5">
      <c r="A342" s="43"/>
    </row>
    <row r="343" spans="1:5">
      <c r="A343" s="43"/>
    </row>
    <row r="344" spans="1:5">
      <c r="A344" s="43"/>
      <c r="B344" s="98"/>
      <c r="C344" s="99"/>
      <c r="D344" s="100"/>
      <c r="E344" s="54"/>
    </row>
    <row r="345" spans="1:5">
      <c r="A345" s="43"/>
      <c r="B345" s="98"/>
      <c r="C345" s="99"/>
      <c r="D345" s="100"/>
      <c r="E345" s="54"/>
    </row>
    <row r="346" spans="1:5">
      <c r="A346" s="43"/>
      <c r="B346" s="98"/>
      <c r="C346" s="99"/>
      <c r="D346" s="100"/>
      <c r="E346" s="54"/>
    </row>
    <row r="347" spans="1:5">
      <c r="A347" s="43"/>
      <c r="B347" s="98"/>
      <c r="C347" s="99"/>
      <c r="D347" s="100"/>
      <c r="E347" s="54"/>
    </row>
    <row r="348" spans="1:5">
      <c r="A348" s="43"/>
      <c r="B348" s="98"/>
      <c r="C348" s="99"/>
      <c r="D348" s="100"/>
      <c r="E348" s="54"/>
    </row>
    <row r="349" spans="1:5">
      <c r="A349" s="43"/>
      <c r="B349" s="98"/>
      <c r="C349" s="99"/>
      <c r="D349" s="100"/>
      <c r="E349" s="54"/>
    </row>
    <row r="350" spans="1:5">
      <c r="A350" s="43"/>
      <c r="B350" s="98"/>
      <c r="C350" s="99"/>
      <c r="D350" s="100"/>
      <c r="E350" s="54"/>
    </row>
    <row r="351" spans="1:5">
      <c r="A351" s="43"/>
      <c r="B351" s="98"/>
      <c r="C351" s="99"/>
      <c r="D351" s="100"/>
      <c r="E351" s="54"/>
    </row>
    <row r="352" spans="1:5">
      <c r="A352" s="43"/>
      <c r="B352" s="98"/>
      <c r="C352" s="99"/>
      <c r="D352" s="100"/>
      <c r="E352" s="54"/>
    </row>
    <row r="353" spans="1:5">
      <c r="A353" s="43"/>
      <c r="B353" s="98"/>
      <c r="C353" s="99"/>
      <c r="D353" s="100"/>
      <c r="E353" s="54"/>
    </row>
    <row r="354" spans="1:5">
      <c r="A354" s="43"/>
      <c r="B354" s="98"/>
      <c r="C354" s="99"/>
      <c r="D354" s="100"/>
      <c r="E354" s="54"/>
    </row>
    <row r="355" spans="1:5">
      <c r="A355" s="43"/>
      <c r="B355" s="98"/>
      <c r="C355" s="99"/>
      <c r="D355" s="100"/>
      <c r="E355" s="54"/>
    </row>
    <row r="356" spans="1:5">
      <c r="A356" s="43"/>
      <c r="B356" s="98"/>
      <c r="C356" s="99"/>
      <c r="D356" s="100"/>
      <c r="E356" s="54"/>
    </row>
    <row r="357" spans="1:5">
      <c r="A357" s="43"/>
      <c r="B357" s="98"/>
      <c r="C357" s="99"/>
      <c r="D357" s="100"/>
      <c r="E357" s="54"/>
    </row>
    <row r="358" spans="1:5">
      <c r="A358" s="43"/>
      <c r="B358" s="98"/>
      <c r="C358" s="99"/>
      <c r="D358" s="100"/>
      <c r="E358" s="54"/>
    </row>
    <row r="359" spans="1:5">
      <c r="A359" s="43"/>
      <c r="B359" s="98"/>
      <c r="C359" s="99"/>
      <c r="D359" s="100"/>
      <c r="E359" s="54"/>
    </row>
    <row r="360" spans="1:5">
      <c r="A360" s="43"/>
      <c r="B360" s="98"/>
      <c r="C360" s="99"/>
      <c r="D360" s="100"/>
      <c r="E360" s="54"/>
    </row>
    <row r="361" spans="1:5">
      <c r="A361" s="43"/>
      <c r="B361" s="98"/>
      <c r="C361" s="99"/>
      <c r="D361" s="100"/>
      <c r="E361" s="54"/>
    </row>
    <row r="362" spans="1:5">
      <c r="A362" s="43"/>
      <c r="B362" s="98"/>
      <c r="C362" s="99"/>
      <c r="D362" s="100"/>
      <c r="E362" s="54"/>
    </row>
    <row r="363" spans="1:5">
      <c r="A363" s="43"/>
      <c r="B363" s="98"/>
      <c r="C363" s="99"/>
      <c r="D363" s="100"/>
      <c r="E363" s="54"/>
    </row>
    <row r="364" spans="1:5">
      <c r="A364" s="43"/>
      <c r="B364" s="98"/>
      <c r="C364" s="99"/>
      <c r="D364" s="100"/>
      <c r="E364" s="54"/>
    </row>
    <row r="365" spans="1:5">
      <c r="A365" s="43"/>
      <c r="B365" s="98"/>
      <c r="C365" s="99"/>
      <c r="D365" s="100"/>
      <c r="E365" s="54"/>
    </row>
    <row r="366" spans="1:5">
      <c r="A366" s="43"/>
      <c r="B366" s="98"/>
      <c r="C366" s="99"/>
      <c r="D366" s="100"/>
      <c r="E366" s="54"/>
    </row>
    <row r="367" spans="1:5">
      <c r="A367" s="43"/>
      <c r="B367" s="98"/>
      <c r="C367" s="99"/>
      <c r="D367" s="100"/>
      <c r="E367" s="54"/>
    </row>
    <row r="368" spans="1:5">
      <c r="A368" s="43"/>
      <c r="B368" s="98"/>
      <c r="C368" s="99"/>
      <c r="D368" s="100"/>
      <c r="E368" s="54"/>
    </row>
    <row r="369" spans="1:5">
      <c r="A369" s="43"/>
      <c r="B369" s="98"/>
      <c r="C369" s="99"/>
      <c r="D369" s="100"/>
      <c r="E369" s="54"/>
    </row>
    <row r="370" spans="1:5">
      <c r="A370" s="43"/>
      <c r="B370" s="98"/>
      <c r="C370" s="99"/>
      <c r="D370" s="100"/>
      <c r="E370" s="54"/>
    </row>
    <row r="371" spans="1:5">
      <c r="A371" s="43"/>
      <c r="B371" s="98"/>
      <c r="C371" s="99"/>
      <c r="D371" s="100"/>
      <c r="E371" s="54"/>
    </row>
    <row r="372" spans="1:5">
      <c r="A372" s="43"/>
      <c r="B372" s="98"/>
      <c r="C372" s="99"/>
      <c r="D372" s="100"/>
      <c r="E372" s="54"/>
    </row>
    <row r="373" spans="1:5">
      <c r="A373" s="43"/>
      <c r="B373" s="98"/>
      <c r="C373" s="99"/>
      <c r="D373" s="100"/>
      <c r="E373" s="54"/>
    </row>
    <row r="374" spans="1:5">
      <c r="A374" s="43"/>
      <c r="B374" s="98"/>
      <c r="C374" s="99"/>
      <c r="D374" s="100"/>
      <c r="E374" s="54"/>
    </row>
    <row r="375" spans="1:5">
      <c r="A375" s="43"/>
      <c r="B375" s="98"/>
      <c r="C375" s="99"/>
      <c r="D375" s="100"/>
      <c r="E375" s="54"/>
    </row>
    <row r="376" spans="1:5">
      <c r="A376" s="43"/>
      <c r="B376" s="98"/>
      <c r="C376" s="99"/>
      <c r="D376" s="100"/>
      <c r="E376" s="54"/>
    </row>
    <row r="377" spans="1:5">
      <c r="A377" s="43"/>
      <c r="B377" s="98"/>
      <c r="C377" s="99"/>
      <c r="D377" s="100"/>
      <c r="E377" s="54"/>
    </row>
    <row r="378" spans="1:5">
      <c r="A378" s="43"/>
      <c r="B378" s="98"/>
      <c r="C378" s="99"/>
      <c r="D378" s="100"/>
      <c r="E378" s="54"/>
    </row>
    <row r="379" spans="1:5">
      <c r="A379" s="43"/>
      <c r="B379" s="98"/>
      <c r="C379" s="99"/>
      <c r="D379" s="100"/>
      <c r="E379" s="54"/>
    </row>
    <row r="380" spans="1:5">
      <c r="A380" s="43"/>
      <c r="B380" s="98"/>
      <c r="C380" s="99"/>
      <c r="D380" s="100"/>
      <c r="E380" s="54"/>
    </row>
    <row r="381" spans="1:5">
      <c r="A381" s="43"/>
      <c r="B381" s="98"/>
      <c r="C381" s="99"/>
      <c r="D381" s="100"/>
      <c r="E381" s="54"/>
    </row>
    <row r="382" spans="1:5">
      <c r="A382" s="43"/>
      <c r="B382" s="98"/>
      <c r="C382" s="99"/>
      <c r="D382" s="100"/>
      <c r="E382" s="54"/>
    </row>
    <row r="383" spans="1:5">
      <c r="A383" s="43"/>
      <c r="B383" s="98"/>
      <c r="C383" s="99"/>
      <c r="D383" s="100"/>
      <c r="E383" s="54"/>
    </row>
    <row r="384" spans="1:5">
      <c r="A384" s="43"/>
      <c r="B384" s="98"/>
      <c r="C384" s="99"/>
      <c r="D384" s="100"/>
      <c r="E384" s="54"/>
    </row>
    <row r="385" spans="1:5">
      <c r="A385" s="43"/>
      <c r="B385" s="98"/>
      <c r="C385" s="99"/>
      <c r="D385" s="100"/>
      <c r="E385" s="54"/>
    </row>
    <row r="386" spans="1:5">
      <c r="A386" s="43"/>
      <c r="B386" s="98"/>
      <c r="C386" s="99"/>
      <c r="D386" s="100"/>
      <c r="E386" s="54"/>
    </row>
    <row r="387" spans="1:5">
      <c r="A387" s="43"/>
      <c r="B387" s="98"/>
      <c r="C387" s="99"/>
      <c r="D387" s="100"/>
      <c r="E387" s="54"/>
    </row>
    <row r="388" spans="1:5">
      <c r="A388" s="43"/>
      <c r="B388" s="98"/>
      <c r="C388" s="99"/>
      <c r="D388" s="100"/>
      <c r="E388" s="54"/>
    </row>
    <row r="389" spans="1:5">
      <c r="A389" s="43"/>
      <c r="B389" s="98"/>
      <c r="C389" s="99"/>
      <c r="D389" s="100"/>
      <c r="E389" s="54"/>
    </row>
    <row r="390" spans="1:5">
      <c r="A390" s="43"/>
      <c r="B390" s="98"/>
      <c r="C390" s="99"/>
      <c r="D390" s="100"/>
      <c r="E390" s="54"/>
    </row>
    <row r="391" spans="1:5">
      <c r="A391" s="43"/>
      <c r="B391" s="98"/>
      <c r="C391" s="99"/>
      <c r="D391" s="100"/>
      <c r="E391" s="54"/>
    </row>
    <row r="392" spans="1:5">
      <c r="A392" s="43"/>
    </row>
    <row r="393" spans="1:5">
      <c r="A393" s="43"/>
    </row>
    <row r="394" spans="1:5">
      <c r="A394" s="43"/>
    </row>
    <row r="395" spans="1:5">
      <c r="A395" s="43"/>
    </row>
    <row r="396" spans="1:5">
      <c r="A396" s="43"/>
    </row>
    <row r="397" spans="1:5">
      <c r="A397" s="43"/>
    </row>
    <row r="398" spans="1:5">
      <c r="A398" s="43"/>
    </row>
    <row r="399" spans="1:5">
      <c r="A399" s="43"/>
    </row>
    <row r="400" spans="1:5">
      <c r="A400" s="43"/>
    </row>
    <row r="401" spans="1:6">
      <c r="A401" s="43"/>
    </row>
    <row r="402" spans="1:6">
      <c r="A402" s="43"/>
    </row>
    <row r="403" spans="1:6">
      <c r="A403" s="43"/>
    </row>
    <row r="404" spans="1:6" s="72" customFormat="1">
      <c r="A404" s="68"/>
      <c r="B404" s="43"/>
      <c r="C404" s="51"/>
      <c r="D404" s="52"/>
      <c r="E404" s="53"/>
      <c r="F404" s="94"/>
    </row>
    <row r="405" spans="1:6">
      <c r="A405" s="43"/>
    </row>
    <row r="406" spans="1:6">
      <c r="A406" s="43"/>
    </row>
    <row r="407" spans="1:6">
      <c r="A407" s="43"/>
    </row>
    <row r="408" spans="1:6">
      <c r="A408" s="43"/>
      <c r="B408" s="98"/>
      <c r="C408" s="99"/>
      <c r="D408" s="100"/>
      <c r="E408" s="54"/>
    </row>
    <row r="409" spans="1:6">
      <c r="A409" s="43"/>
      <c r="B409" s="98"/>
      <c r="C409" s="99"/>
      <c r="D409" s="100"/>
      <c r="E409" s="54"/>
    </row>
    <row r="410" spans="1:6">
      <c r="A410" s="43"/>
      <c r="B410" s="98"/>
      <c r="C410" s="99"/>
      <c r="D410" s="100"/>
      <c r="E410" s="54"/>
    </row>
    <row r="411" spans="1:6">
      <c r="A411" s="43"/>
      <c r="B411" s="98"/>
      <c r="C411" s="99"/>
      <c r="D411" s="100"/>
      <c r="E411" s="54"/>
    </row>
    <row r="412" spans="1:6">
      <c r="A412" s="43"/>
      <c r="B412" s="98"/>
      <c r="C412" s="99"/>
      <c r="D412" s="100"/>
      <c r="E412" s="54"/>
    </row>
    <row r="413" spans="1:6">
      <c r="A413" s="43"/>
      <c r="B413" s="98"/>
      <c r="C413" s="99"/>
      <c r="D413" s="100"/>
      <c r="E413" s="54"/>
    </row>
    <row r="414" spans="1:6">
      <c r="A414" s="43"/>
      <c r="B414" s="98"/>
      <c r="C414" s="99"/>
      <c r="D414" s="100"/>
      <c r="E414" s="54"/>
    </row>
    <row r="415" spans="1:6">
      <c r="A415" s="43"/>
      <c r="B415" s="98"/>
      <c r="C415" s="99"/>
      <c r="D415" s="100"/>
      <c r="E415" s="54"/>
    </row>
    <row r="416" spans="1:6">
      <c r="A416" s="43"/>
      <c r="B416" s="98"/>
      <c r="C416" s="99"/>
      <c r="D416" s="100"/>
      <c r="E416" s="54"/>
    </row>
    <row r="417" spans="1:6">
      <c r="A417" s="43"/>
      <c r="B417" s="98"/>
      <c r="C417" s="99"/>
      <c r="D417" s="100"/>
      <c r="E417" s="54"/>
    </row>
    <row r="418" spans="1:6">
      <c r="A418" s="43"/>
      <c r="B418" s="98"/>
      <c r="C418" s="99"/>
      <c r="D418" s="100"/>
      <c r="E418" s="54"/>
    </row>
    <row r="419" spans="1:6">
      <c r="A419" s="43"/>
      <c r="B419" s="98"/>
      <c r="C419" s="99"/>
      <c r="D419" s="100"/>
      <c r="E419" s="54"/>
    </row>
    <row r="420" spans="1:6">
      <c r="A420" s="43"/>
      <c r="B420" s="98"/>
      <c r="C420" s="99"/>
      <c r="D420" s="100"/>
      <c r="E420" s="54"/>
    </row>
    <row r="421" spans="1:6">
      <c r="A421" s="43"/>
      <c r="B421" s="98"/>
      <c r="C421" s="99"/>
      <c r="D421" s="100"/>
      <c r="E421" s="54"/>
    </row>
    <row r="422" spans="1:6">
      <c r="A422" s="43"/>
      <c r="B422" s="98"/>
      <c r="C422" s="99"/>
      <c r="D422" s="100"/>
      <c r="E422" s="54"/>
    </row>
    <row r="423" spans="1:6">
      <c r="A423" s="43"/>
      <c r="B423" s="98"/>
      <c r="C423" s="99"/>
      <c r="D423" s="100"/>
      <c r="E423" s="54"/>
    </row>
    <row r="424" spans="1:6">
      <c r="A424" s="43"/>
    </row>
    <row r="425" spans="1:6" s="72" customFormat="1">
      <c r="A425" s="68"/>
      <c r="B425" s="43"/>
      <c r="C425" s="51"/>
      <c r="D425" s="52"/>
      <c r="E425" s="53"/>
      <c r="F425" s="94"/>
    </row>
    <row r="426" spans="1:6">
      <c r="A426" s="43"/>
    </row>
    <row r="427" spans="1:6">
      <c r="A427" s="43"/>
    </row>
    <row r="428" spans="1:6">
      <c r="A428" s="43"/>
    </row>
    <row r="429" spans="1:6">
      <c r="A429" s="43"/>
    </row>
    <row r="430" spans="1:6">
      <c r="A430" s="43"/>
    </row>
    <row r="431" spans="1:6">
      <c r="A431" s="43"/>
    </row>
    <row r="432" spans="1:6">
      <c r="A432" s="43"/>
    </row>
    <row r="433" spans="1:1">
      <c r="A433" s="43"/>
    </row>
    <row r="434" spans="1:1">
      <c r="A434" s="43"/>
    </row>
    <row r="435" spans="1:1">
      <c r="A435" s="43"/>
    </row>
    <row r="436" spans="1:1">
      <c r="A436" s="43"/>
    </row>
    <row r="437" spans="1:1">
      <c r="A437" s="43"/>
    </row>
    <row r="438" spans="1:1">
      <c r="A438" s="43"/>
    </row>
    <row r="439" spans="1:1">
      <c r="A439" s="43"/>
    </row>
    <row r="440" spans="1:1">
      <c r="A440" s="43"/>
    </row>
    <row r="441" spans="1:1">
      <c r="A441" s="43"/>
    </row>
    <row r="442" spans="1:1">
      <c r="A442" s="43"/>
    </row>
    <row r="443" spans="1:1">
      <c r="A443" s="43"/>
    </row>
    <row r="444" spans="1:1">
      <c r="A444" s="43"/>
    </row>
    <row r="445" spans="1:1">
      <c r="A445" s="43"/>
    </row>
    <row r="446" spans="1:1">
      <c r="A446" s="43"/>
    </row>
    <row r="447" spans="1:1">
      <c r="A447" s="43"/>
    </row>
    <row r="448" spans="1:1">
      <c r="A448" s="43"/>
    </row>
    <row r="449" spans="1:1">
      <c r="A449" s="43"/>
    </row>
    <row r="450" spans="1:1">
      <c r="A450" s="43"/>
    </row>
    <row r="451" spans="1:1">
      <c r="A451" s="43"/>
    </row>
    <row r="452" spans="1:1">
      <c r="A452" s="43"/>
    </row>
    <row r="453" spans="1:1">
      <c r="A453" s="43"/>
    </row>
    <row r="454" spans="1:1">
      <c r="A454" s="43"/>
    </row>
    <row r="455" spans="1:1">
      <c r="A455" s="43"/>
    </row>
    <row r="456" spans="1:1">
      <c r="A456" s="43"/>
    </row>
    <row r="457" spans="1:1">
      <c r="A457" s="43"/>
    </row>
    <row r="458" spans="1:1">
      <c r="A458" s="43"/>
    </row>
    <row r="459" spans="1:1">
      <c r="A459" s="43"/>
    </row>
    <row r="460" spans="1:1">
      <c r="A460" s="43"/>
    </row>
    <row r="461" spans="1:1">
      <c r="A461" s="43"/>
    </row>
    <row r="462" spans="1:1">
      <c r="A462" s="43"/>
    </row>
    <row r="463" spans="1:1">
      <c r="A463" s="43"/>
    </row>
    <row r="464" spans="1:1">
      <c r="A464" s="43"/>
    </row>
    <row r="465" spans="1:1">
      <c r="A465" s="43"/>
    </row>
    <row r="466" spans="1:1">
      <c r="A466" s="43"/>
    </row>
    <row r="467" spans="1:1">
      <c r="A467" s="43"/>
    </row>
    <row r="468" spans="1:1">
      <c r="A468" s="43"/>
    </row>
    <row r="469" spans="1:1">
      <c r="A469" s="43"/>
    </row>
    <row r="470" spans="1:1">
      <c r="A470" s="43"/>
    </row>
    <row r="471" spans="1:1">
      <c r="A471" s="43"/>
    </row>
    <row r="472" spans="1:1">
      <c r="A472" s="43"/>
    </row>
    <row r="473" spans="1:1">
      <c r="A473" s="43"/>
    </row>
    <row r="474" spans="1:1">
      <c r="A474" s="43"/>
    </row>
    <row r="475" spans="1:1">
      <c r="A475" s="43"/>
    </row>
    <row r="476" spans="1:1">
      <c r="A476" s="43"/>
    </row>
    <row r="477" spans="1:1">
      <c r="A477" s="43"/>
    </row>
    <row r="478" spans="1:1">
      <c r="A478" s="43"/>
    </row>
    <row r="479" spans="1:1">
      <c r="A479" s="43"/>
    </row>
    <row r="480" spans="1:1">
      <c r="A480" s="43"/>
    </row>
    <row r="481" spans="1:1">
      <c r="A481" s="43"/>
    </row>
    <row r="482" spans="1:1">
      <c r="A482" s="43"/>
    </row>
    <row r="483" spans="1:1">
      <c r="A483" s="43"/>
    </row>
    <row r="484" spans="1:1">
      <c r="A484" s="43"/>
    </row>
    <row r="485" spans="1:1">
      <c r="A485" s="43"/>
    </row>
    <row r="486" spans="1:1">
      <c r="A486" s="43"/>
    </row>
    <row r="487" spans="1:1">
      <c r="A487" s="43"/>
    </row>
    <row r="488" spans="1:1">
      <c r="A488" s="43"/>
    </row>
    <row r="489" spans="1:1">
      <c r="A489" s="43"/>
    </row>
    <row r="490" spans="1:1">
      <c r="A490" s="43"/>
    </row>
    <row r="491" spans="1:1">
      <c r="A491" s="43"/>
    </row>
    <row r="492" spans="1:1">
      <c r="A492" s="43"/>
    </row>
    <row r="493" spans="1:1">
      <c r="A493" s="43"/>
    </row>
    <row r="494" spans="1:1">
      <c r="A494" s="43"/>
    </row>
    <row r="495" spans="1:1">
      <c r="A495" s="43"/>
    </row>
    <row r="496" spans="1:1">
      <c r="A496" s="43"/>
    </row>
    <row r="497" spans="1:7">
      <c r="A497" s="43"/>
    </row>
    <row r="498" spans="1:7">
      <c r="A498" s="43"/>
    </row>
    <row r="499" spans="1:7">
      <c r="A499" s="43"/>
    </row>
    <row r="500" spans="1:7">
      <c r="A500" s="43"/>
    </row>
    <row r="501" spans="1:7">
      <c r="A501" s="43"/>
    </row>
    <row r="502" spans="1:7">
      <c r="A502" s="43"/>
    </row>
    <row r="503" spans="1:7">
      <c r="A503" s="43"/>
    </row>
    <row r="504" spans="1:7">
      <c r="A504" s="43"/>
    </row>
    <row r="505" spans="1:7">
      <c r="A505" s="43"/>
    </row>
    <row r="506" spans="1:7">
      <c r="A506" s="43"/>
    </row>
    <row r="507" spans="1:7" s="72" customFormat="1">
      <c r="A507" s="68"/>
      <c r="B507" s="43"/>
      <c r="C507" s="51"/>
      <c r="D507" s="52"/>
      <c r="E507" s="53"/>
      <c r="F507" s="94"/>
    </row>
    <row r="508" spans="1:7">
      <c r="A508" s="43"/>
    </row>
    <row r="509" spans="1:7">
      <c r="A509" s="43"/>
    </row>
    <row r="510" spans="1:7">
      <c r="A510" s="43"/>
    </row>
    <row r="511" spans="1:7">
      <c r="A511" s="43"/>
    </row>
    <row r="512" spans="1:7">
      <c r="A512" s="43"/>
      <c r="F512" s="101"/>
      <c r="G512" s="102" t="e">
        <f>#REF!+#REF!+#REF!+#REF!+#REF!+#REF!+#REF!</f>
        <v>#REF!</v>
      </c>
    </row>
  </sheetData>
  <mergeCells count="6">
    <mergeCell ref="B290:C290"/>
    <mergeCell ref="C2:E2"/>
    <mergeCell ref="C3:F3"/>
    <mergeCell ref="B4:F4"/>
    <mergeCell ref="F5:G5"/>
    <mergeCell ref="B289:C289"/>
  </mergeCells>
  <pageMargins left="0.78749999999999998" right="0.196527777777778" top="0.78749999999999998" bottom="0.39374999999999999" header="0.51180555555555496" footer="0.51180555555555496"/>
  <pageSetup paperSize="9" scale="6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534"/>
  <sheetViews>
    <sheetView view="pageBreakPreview" topLeftCell="B1" zoomScale="75" zoomScaleNormal="75" zoomScalePageLayoutView="75" workbookViewId="0">
      <selection activeCell="H2" sqref="H2:M2"/>
    </sheetView>
  </sheetViews>
  <sheetFormatPr defaultRowHeight="18.75"/>
  <cols>
    <col min="1" max="1" width="0.42578125" style="103" hidden="1" customWidth="1"/>
    <col min="2" max="2" width="4.5703125" style="103" customWidth="1"/>
    <col min="3" max="3" width="75.5703125" style="39" customWidth="1"/>
    <col min="4" max="4" width="8.28515625" style="104" customWidth="1"/>
    <col min="5" max="5" width="4.5703125" style="105" customWidth="1"/>
    <col min="6" max="6" width="5.140625" style="106" customWidth="1"/>
    <col min="7" max="7" width="18" style="107" customWidth="1"/>
    <col min="8" max="8" width="7.28515625" style="104" customWidth="1"/>
    <col min="9" max="9" width="25.85546875" style="108" customWidth="1"/>
    <col min="10" max="10" width="21" style="109" hidden="1" customWidth="1"/>
    <col min="11" max="11" width="24" style="108" hidden="1" customWidth="1"/>
    <col min="12" max="12" width="8.28515625" style="108" hidden="1" customWidth="1"/>
    <col min="13" max="13" width="24.85546875" style="108" customWidth="1"/>
    <col min="14" max="14" width="24.85546875" style="106" hidden="1" customWidth="1"/>
    <col min="15" max="15" width="19" style="110" hidden="1" customWidth="1"/>
    <col min="16" max="16" width="9.28515625" style="110" hidden="1" customWidth="1"/>
    <col min="17" max="17" width="7.28515625" style="106" customWidth="1"/>
    <col min="18" max="18" width="15.28515625" style="106" customWidth="1"/>
    <col min="19" max="238" width="7.28515625" style="106" customWidth="1"/>
    <col min="239" max="1025" width="7.28515625" customWidth="1"/>
  </cols>
  <sheetData>
    <row r="1" spans="1:1024" ht="33.950000000000003" customHeight="1">
      <c r="D1" s="111"/>
      <c r="E1" s="15"/>
      <c r="F1" s="15"/>
      <c r="G1" s="112"/>
      <c r="H1" s="16" t="s">
        <v>268</v>
      </c>
      <c r="I1" s="20"/>
      <c r="J1" s="20"/>
      <c r="O1" s="15"/>
      <c r="P1" s="15"/>
    </row>
    <row r="2" spans="1:1024" s="115" customFormat="1" ht="129.6" customHeight="1">
      <c r="A2" s="113"/>
      <c r="B2" s="113"/>
      <c r="C2" s="39"/>
      <c r="D2" s="16"/>
      <c r="E2" s="16"/>
      <c r="F2" s="16"/>
      <c r="G2" s="112"/>
      <c r="H2" s="13" t="s">
        <v>309</v>
      </c>
      <c r="I2" s="13"/>
      <c r="J2" s="13"/>
      <c r="K2" s="13"/>
      <c r="L2" s="13"/>
      <c r="M2" s="13"/>
      <c r="N2" s="17"/>
      <c r="O2" s="114"/>
      <c r="P2" s="114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119" customFormat="1" ht="33.950000000000003" customHeight="1">
      <c r="A3" s="116"/>
      <c r="B3" s="116" t="s">
        <v>269</v>
      </c>
      <c r="C3" s="117" t="s">
        <v>270</v>
      </c>
      <c r="D3" s="117"/>
      <c r="E3" s="117"/>
      <c r="F3" s="117"/>
      <c r="G3" s="117"/>
      <c r="H3" s="117"/>
      <c r="I3" s="118"/>
      <c r="J3" s="118"/>
      <c r="K3" s="118"/>
      <c r="L3" s="118"/>
      <c r="M3" s="118"/>
      <c r="N3" s="117"/>
      <c r="O3" s="117"/>
      <c r="P3" s="117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>
      <c r="B4" s="120"/>
      <c r="C4" s="121"/>
      <c r="D4" s="18"/>
      <c r="E4" s="37"/>
      <c r="F4" s="37"/>
      <c r="G4" s="122"/>
      <c r="H4" s="123"/>
      <c r="I4" s="124"/>
      <c r="J4" s="125"/>
      <c r="M4" s="20" t="s">
        <v>2</v>
      </c>
      <c r="N4" s="16" t="s">
        <v>271</v>
      </c>
      <c r="O4" s="34"/>
      <c r="P4" s="34"/>
    </row>
    <row r="5" spans="1:1024" ht="17.100000000000001" customHeight="1">
      <c r="B5" s="1" t="s">
        <v>272</v>
      </c>
      <c r="C5" s="155" t="s">
        <v>4</v>
      </c>
      <c r="D5" s="156" t="s">
        <v>5</v>
      </c>
      <c r="E5" s="156"/>
      <c r="F5" s="156"/>
      <c r="G5" s="156"/>
      <c r="H5" s="156"/>
      <c r="I5" s="157" t="s">
        <v>6</v>
      </c>
      <c r="J5" s="158" t="s">
        <v>273</v>
      </c>
      <c r="K5" s="159" t="s">
        <v>274</v>
      </c>
      <c r="L5" s="160" t="s">
        <v>275</v>
      </c>
      <c r="M5" s="161" t="s">
        <v>7</v>
      </c>
      <c r="N5" s="162" t="s">
        <v>273</v>
      </c>
      <c r="O5" s="163" t="s">
        <v>274</v>
      </c>
      <c r="P5" s="164" t="s">
        <v>276</v>
      </c>
    </row>
    <row r="6" spans="1:1024" ht="47.25">
      <c r="B6" s="1"/>
      <c r="C6" s="155"/>
      <c r="D6" s="126" t="s">
        <v>277</v>
      </c>
      <c r="E6" s="129" t="s">
        <v>8</v>
      </c>
      <c r="F6" s="129" t="s">
        <v>9</v>
      </c>
      <c r="G6" s="130" t="s">
        <v>10</v>
      </c>
      <c r="H6" s="131" t="s">
        <v>11</v>
      </c>
      <c r="I6" s="157"/>
      <c r="J6" s="158"/>
      <c r="K6" s="159"/>
      <c r="L6" s="159"/>
      <c r="M6" s="161"/>
      <c r="N6" s="162"/>
      <c r="O6" s="163"/>
      <c r="P6" s="164"/>
    </row>
    <row r="7" spans="1:1024">
      <c r="B7" s="128">
        <v>1</v>
      </c>
      <c r="C7" s="128">
        <v>2</v>
      </c>
      <c r="D7" s="128">
        <v>3</v>
      </c>
      <c r="E7" s="128">
        <v>4</v>
      </c>
      <c r="F7" s="128">
        <v>5</v>
      </c>
      <c r="G7" s="132" t="s">
        <v>13</v>
      </c>
      <c r="H7" s="133" t="s">
        <v>278</v>
      </c>
      <c r="I7" s="134" t="s">
        <v>279</v>
      </c>
      <c r="J7" s="135" t="s">
        <v>279</v>
      </c>
      <c r="K7" s="159"/>
      <c r="L7" s="159"/>
      <c r="M7" s="127">
        <v>9</v>
      </c>
      <c r="N7" s="136">
        <v>9</v>
      </c>
      <c r="O7" s="163" t="s">
        <v>279</v>
      </c>
      <c r="P7" s="137" t="s">
        <v>279</v>
      </c>
    </row>
    <row r="8" spans="1:1024" s="119" customFormat="1">
      <c r="A8" s="116"/>
      <c r="B8" s="138"/>
      <c r="C8" s="40" t="s">
        <v>280</v>
      </c>
      <c r="D8" s="26"/>
      <c r="E8" s="26"/>
      <c r="F8" s="26"/>
      <c r="G8" s="139"/>
      <c r="H8" s="120"/>
      <c r="I8" s="140">
        <f t="shared" ref="I8:I71" si="0">SUM(J8:L8)</f>
        <v>3261753000</v>
      </c>
      <c r="J8" s="140">
        <f>J9+J25+J181+J201+J217+J241+J256+J357+J416+J449+J492</f>
        <v>3232500400</v>
      </c>
      <c r="K8" s="140">
        <f>K9+K25+K181+K201+K217+K241+K256+K357+K416+K449+K492</f>
        <v>29252600</v>
      </c>
      <c r="L8" s="140">
        <f>L9+L25+L181+L201+L217+L241+L256+L357+L416+L449+L492</f>
        <v>0</v>
      </c>
      <c r="M8" s="140">
        <f>SUM(N8:P8)</f>
        <v>3221467800</v>
      </c>
      <c r="N8" s="34">
        <f>N9+N25+N181+N201+N217+N241+N256+N357+N416+N449+N492</f>
        <v>2980766100</v>
      </c>
      <c r="O8" s="34">
        <f>O9+O25+O181+O201+O217+O241+O256+O357+O416+O449+O492</f>
        <v>240701700</v>
      </c>
      <c r="P8" s="34">
        <f>P9+P25+P181+P201+P217+P241+P256+P357+P416+P449+P492</f>
        <v>0</v>
      </c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119" customFormat="1" ht="37.5">
      <c r="A9" s="116"/>
      <c r="B9" s="138" t="s">
        <v>15</v>
      </c>
      <c r="C9" s="30" t="s">
        <v>281</v>
      </c>
      <c r="D9" s="30">
        <v>901</v>
      </c>
      <c r="E9" s="30"/>
      <c r="F9" s="30"/>
      <c r="G9" s="139"/>
      <c r="H9" s="120"/>
      <c r="I9" s="140">
        <f t="shared" si="0"/>
        <v>5734600</v>
      </c>
      <c r="J9" s="140">
        <f>J10</f>
        <v>5734600</v>
      </c>
      <c r="K9" s="140">
        <f>K10</f>
        <v>0</v>
      </c>
      <c r="L9" s="140">
        <f>L10</f>
        <v>0</v>
      </c>
      <c r="M9" s="140">
        <f>SUM(N9:P9)</f>
        <v>4385100</v>
      </c>
      <c r="N9" s="34">
        <f>N10</f>
        <v>4385100</v>
      </c>
      <c r="O9" s="34">
        <f>O10</f>
        <v>0</v>
      </c>
      <c r="P9" s="34">
        <f>P10</f>
        <v>0</v>
      </c>
      <c r="ALP9" s="42"/>
      <c r="ALQ9" s="42"/>
      <c r="ALR9" s="42"/>
      <c r="ALS9" s="42"/>
      <c r="ALT9" s="42"/>
      <c r="ALU9" s="42"/>
      <c r="ALV9" s="42"/>
      <c r="ALW9" s="42"/>
      <c r="ALX9" s="42"/>
      <c r="ALY9" s="42"/>
      <c r="ALZ9" s="42"/>
      <c r="AMA9" s="42"/>
      <c r="AMB9" s="42"/>
      <c r="AMC9" s="42"/>
      <c r="AMD9" s="42"/>
      <c r="AME9" s="42"/>
      <c r="AMF9" s="42"/>
      <c r="AMG9" s="42"/>
      <c r="AMH9" s="42"/>
      <c r="AMI9" s="42"/>
      <c r="AMJ9"/>
    </row>
    <row r="10" spans="1:1024">
      <c r="B10" s="138"/>
      <c r="C10" s="39" t="s">
        <v>16</v>
      </c>
      <c r="D10" s="141">
        <v>901</v>
      </c>
      <c r="E10" s="141" t="s">
        <v>17</v>
      </c>
      <c r="F10" s="141" t="s">
        <v>81</v>
      </c>
      <c r="G10" s="142"/>
      <c r="H10" s="143"/>
      <c r="I10" s="144">
        <f t="shared" si="0"/>
        <v>5734600</v>
      </c>
      <c r="J10" s="144">
        <f>J11+J20</f>
        <v>5734600</v>
      </c>
      <c r="K10" s="144">
        <f>K11</f>
        <v>0</v>
      </c>
      <c r="L10" s="144">
        <f>L11</f>
        <v>0</v>
      </c>
      <c r="M10" s="144">
        <f>SUM(N10:P10)</f>
        <v>4385100</v>
      </c>
      <c r="N10" s="38">
        <f>N11+N20</f>
        <v>4385100</v>
      </c>
      <c r="O10" s="38">
        <f>O11</f>
        <v>0</v>
      </c>
      <c r="P10" s="38">
        <f>P11</f>
        <v>0</v>
      </c>
    </row>
    <row r="11" spans="1:1024" ht="56.25">
      <c r="B11" s="120"/>
      <c r="C11" s="39" t="s">
        <v>282</v>
      </c>
      <c r="D11" s="141">
        <v>901</v>
      </c>
      <c r="E11" s="145" t="s">
        <v>17</v>
      </c>
      <c r="F11" s="145" t="s">
        <v>21</v>
      </c>
      <c r="G11" s="146"/>
      <c r="H11" s="84"/>
      <c r="I11" s="144">
        <f t="shared" si="0"/>
        <v>4414600</v>
      </c>
      <c r="J11" s="144">
        <f>J12</f>
        <v>4414600</v>
      </c>
      <c r="K11" s="144">
        <f>K12</f>
        <v>0</v>
      </c>
      <c r="L11" s="144">
        <f>L12</f>
        <v>0</v>
      </c>
      <c r="M11" s="144">
        <f>M12</f>
        <v>4385100</v>
      </c>
      <c r="N11" s="38">
        <f>N12</f>
        <v>4385100</v>
      </c>
      <c r="O11" s="38">
        <f>O12</f>
        <v>0</v>
      </c>
      <c r="P11" s="38">
        <f>P12</f>
        <v>0</v>
      </c>
    </row>
    <row r="12" spans="1:1024" ht="37.5">
      <c r="B12" s="120"/>
      <c r="C12" s="39" t="s">
        <v>255</v>
      </c>
      <c r="D12" s="141">
        <v>901</v>
      </c>
      <c r="E12" s="145" t="s">
        <v>17</v>
      </c>
      <c r="F12" s="145" t="s">
        <v>21</v>
      </c>
      <c r="G12" s="83">
        <v>9900000000</v>
      </c>
      <c r="H12" s="84"/>
      <c r="I12" s="144">
        <f t="shared" si="0"/>
        <v>4414600</v>
      </c>
      <c r="J12" s="144">
        <f>J13+J16</f>
        <v>4414600</v>
      </c>
      <c r="K12" s="144">
        <f>K13+K16</f>
        <v>0</v>
      </c>
      <c r="L12" s="144">
        <f>L13+L16</f>
        <v>0</v>
      </c>
      <c r="M12" s="144">
        <f t="shared" ref="M12:M75" si="1">SUM(N12:P12)</f>
        <v>4385100</v>
      </c>
      <c r="N12" s="38">
        <f>N13+N16</f>
        <v>4385100</v>
      </c>
      <c r="O12" s="38">
        <f>O13+O16</f>
        <v>0</v>
      </c>
      <c r="P12" s="38">
        <f>P13+P16</f>
        <v>0</v>
      </c>
    </row>
    <row r="13" spans="1:1024" ht="56.25">
      <c r="B13" s="120"/>
      <c r="C13" s="39" t="s">
        <v>263</v>
      </c>
      <c r="D13" s="141">
        <v>901</v>
      </c>
      <c r="E13" s="145" t="s">
        <v>17</v>
      </c>
      <c r="F13" s="145" t="s">
        <v>21</v>
      </c>
      <c r="G13" s="83">
        <v>9910000000</v>
      </c>
      <c r="H13" s="84"/>
      <c r="I13" s="144">
        <f t="shared" si="0"/>
        <v>1477000</v>
      </c>
      <c r="J13" s="144">
        <f t="shared" ref="J13:L14" si="2">J14</f>
        <v>1477000</v>
      </c>
      <c r="K13" s="144">
        <f t="shared" si="2"/>
        <v>0</v>
      </c>
      <c r="L13" s="144">
        <f t="shared" si="2"/>
        <v>0</v>
      </c>
      <c r="M13" s="144">
        <f t="shared" si="1"/>
        <v>1467200</v>
      </c>
      <c r="N13" s="38">
        <f t="shared" ref="N13:P14" si="3">N14</f>
        <v>1467200</v>
      </c>
      <c r="O13" s="38">
        <f t="shared" si="3"/>
        <v>0</v>
      </c>
      <c r="P13" s="38">
        <f t="shared" si="3"/>
        <v>0</v>
      </c>
    </row>
    <row r="14" spans="1:1024" ht="37.5">
      <c r="B14" s="120"/>
      <c r="C14" s="39" t="s">
        <v>97</v>
      </c>
      <c r="D14" s="141">
        <v>901</v>
      </c>
      <c r="E14" s="145" t="s">
        <v>17</v>
      </c>
      <c r="F14" s="145" t="s">
        <v>21</v>
      </c>
      <c r="G14" s="83">
        <v>9910000190</v>
      </c>
      <c r="H14" s="84"/>
      <c r="I14" s="144">
        <f t="shared" si="0"/>
        <v>1477000</v>
      </c>
      <c r="J14" s="144">
        <f t="shared" si="2"/>
        <v>1477000</v>
      </c>
      <c r="K14" s="144">
        <f t="shared" si="2"/>
        <v>0</v>
      </c>
      <c r="L14" s="144">
        <f t="shared" si="2"/>
        <v>0</v>
      </c>
      <c r="M14" s="144">
        <f t="shared" si="1"/>
        <v>1467200</v>
      </c>
      <c r="N14" s="38">
        <f t="shared" si="3"/>
        <v>1467200</v>
      </c>
      <c r="O14" s="38">
        <f t="shared" si="3"/>
        <v>0</v>
      </c>
      <c r="P14" s="38">
        <f t="shared" si="3"/>
        <v>0</v>
      </c>
    </row>
    <row r="15" spans="1:1024" ht="75">
      <c r="B15" s="120"/>
      <c r="C15" s="39" t="s">
        <v>98</v>
      </c>
      <c r="D15" s="141" t="s">
        <v>283</v>
      </c>
      <c r="E15" s="145" t="s">
        <v>17</v>
      </c>
      <c r="F15" s="145" t="s">
        <v>21</v>
      </c>
      <c r="G15" s="83">
        <v>9910000190</v>
      </c>
      <c r="H15" s="84" t="s">
        <v>99</v>
      </c>
      <c r="I15" s="144">
        <f t="shared" si="0"/>
        <v>1477000</v>
      </c>
      <c r="J15" s="144">
        <v>1477000</v>
      </c>
      <c r="K15" s="144">
        <v>0</v>
      </c>
      <c r="L15" s="144">
        <v>0</v>
      </c>
      <c r="M15" s="144">
        <f t="shared" si="1"/>
        <v>1467200</v>
      </c>
      <c r="N15" s="38">
        <v>1467200</v>
      </c>
      <c r="O15" s="38">
        <v>0</v>
      </c>
      <c r="P15" s="38">
        <v>0</v>
      </c>
    </row>
    <row r="16" spans="1:1024" ht="56.25">
      <c r="B16" s="120"/>
      <c r="C16" s="39" t="s">
        <v>264</v>
      </c>
      <c r="D16" s="141" t="s">
        <v>283</v>
      </c>
      <c r="E16" s="145" t="s">
        <v>17</v>
      </c>
      <c r="F16" s="145" t="s">
        <v>21</v>
      </c>
      <c r="G16" s="83">
        <v>9920000000</v>
      </c>
      <c r="H16" s="84"/>
      <c r="I16" s="144">
        <f t="shared" si="0"/>
        <v>2937600</v>
      </c>
      <c r="J16" s="144">
        <f>J17</f>
        <v>2937600</v>
      </c>
      <c r="K16" s="144">
        <f>K17</f>
        <v>0</v>
      </c>
      <c r="L16" s="144">
        <f>L17</f>
        <v>0</v>
      </c>
      <c r="M16" s="144">
        <f t="shared" si="1"/>
        <v>2917900</v>
      </c>
      <c r="N16" s="38">
        <f>N17</f>
        <v>2917900</v>
      </c>
      <c r="O16" s="38">
        <f>O17</f>
        <v>0</v>
      </c>
      <c r="P16" s="38">
        <f>P17</f>
        <v>0</v>
      </c>
    </row>
    <row r="17" spans="1:1024" ht="37.5">
      <c r="B17" s="120"/>
      <c r="C17" s="39" t="s">
        <v>97</v>
      </c>
      <c r="D17" s="141" t="s">
        <v>283</v>
      </c>
      <c r="E17" s="145" t="s">
        <v>284</v>
      </c>
      <c r="F17" s="145" t="s">
        <v>21</v>
      </c>
      <c r="G17" s="83">
        <v>9920000190</v>
      </c>
      <c r="H17" s="84"/>
      <c r="I17" s="144">
        <f t="shared" si="0"/>
        <v>2937600</v>
      </c>
      <c r="J17" s="144">
        <f>J18+J19</f>
        <v>2937600</v>
      </c>
      <c r="K17" s="144">
        <f>K18+K19</f>
        <v>0</v>
      </c>
      <c r="L17" s="144">
        <f>L18+L19</f>
        <v>0</v>
      </c>
      <c r="M17" s="144">
        <f t="shared" si="1"/>
        <v>2917900</v>
      </c>
      <c r="N17" s="38">
        <f>N18+N19</f>
        <v>2917900</v>
      </c>
      <c r="O17" s="38">
        <f>O18+O19</f>
        <v>0</v>
      </c>
      <c r="P17" s="38">
        <f>P18+P19</f>
        <v>0</v>
      </c>
    </row>
    <row r="18" spans="1:1024" ht="75">
      <c r="B18" s="120"/>
      <c r="C18" s="39" t="s">
        <v>98</v>
      </c>
      <c r="D18" s="141">
        <v>901</v>
      </c>
      <c r="E18" s="145" t="s">
        <v>17</v>
      </c>
      <c r="F18" s="145" t="s">
        <v>21</v>
      </c>
      <c r="G18" s="83">
        <v>9920000190</v>
      </c>
      <c r="H18" s="84" t="s">
        <v>99</v>
      </c>
      <c r="I18" s="144">
        <f t="shared" si="0"/>
        <v>2934200</v>
      </c>
      <c r="J18" s="144">
        <v>2934200</v>
      </c>
      <c r="K18" s="144">
        <v>0</v>
      </c>
      <c r="L18" s="144">
        <v>0</v>
      </c>
      <c r="M18" s="144">
        <f t="shared" si="1"/>
        <v>2914500</v>
      </c>
      <c r="N18" s="38">
        <v>2914500</v>
      </c>
      <c r="O18" s="38">
        <v>0</v>
      </c>
      <c r="P18" s="38">
        <v>0</v>
      </c>
    </row>
    <row r="19" spans="1:1024">
      <c r="B19" s="120"/>
      <c r="C19" s="39" t="s">
        <v>104</v>
      </c>
      <c r="D19" s="141" t="s">
        <v>283</v>
      </c>
      <c r="E19" s="145" t="s">
        <v>17</v>
      </c>
      <c r="F19" s="145" t="s">
        <v>21</v>
      </c>
      <c r="G19" s="83">
        <v>9920000190</v>
      </c>
      <c r="H19" s="84" t="s">
        <v>105</v>
      </c>
      <c r="I19" s="144">
        <f t="shared" si="0"/>
        <v>3400</v>
      </c>
      <c r="J19" s="144">
        <v>3400</v>
      </c>
      <c r="K19" s="144">
        <v>0</v>
      </c>
      <c r="L19" s="144">
        <v>0</v>
      </c>
      <c r="M19" s="144">
        <f t="shared" si="1"/>
        <v>3400</v>
      </c>
      <c r="N19" s="38">
        <v>3400</v>
      </c>
      <c r="O19" s="38">
        <v>0</v>
      </c>
      <c r="P19" s="38">
        <v>0</v>
      </c>
    </row>
    <row r="20" spans="1:1024">
      <c r="B20" s="120"/>
      <c r="C20" s="39" t="s">
        <v>32</v>
      </c>
      <c r="D20" s="141" t="s">
        <v>283</v>
      </c>
      <c r="E20" s="145" t="s">
        <v>17</v>
      </c>
      <c r="F20" s="145" t="s">
        <v>33</v>
      </c>
      <c r="G20" s="83"/>
      <c r="H20" s="84"/>
      <c r="I20" s="144">
        <f t="shared" si="0"/>
        <v>1320000</v>
      </c>
      <c r="J20" s="144">
        <f>J21</f>
        <v>1320000</v>
      </c>
      <c r="K20" s="144"/>
      <c r="L20" s="144"/>
      <c r="M20" s="144">
        <f t="shared" si="1"/>
        <v>0</v>
      </c>
      <c r="N20" s="38">
        <f>N21</f>
        <v>0</v>
      </c>
      <c r="O20" s="38"/>
      <c r="P20" s="38"/>
      <c r="R20" s="110"/>
    </row>
    <row r="21" spans="1:1024" ht="37.5">
      <c r="B21" s="120"/>
      <c r="C21" s="39" t="s">
        <v>95</v>
      </c>
      <c r="D21" s="141" t="s">
        <v>283</v>
      </c>
      <c r="E21" s="145" t="s">
        <v>17</v>
      </c>
      <c r="F21" s="145" t="s">
        <v>33</v>
      </c>
      <c r="G21" s="83">
        <v>500000000</v>
      </c>
      <c r="H21" s="84"/>
      <c r="I21" s="144">
        <f t="shared" si="0"/>
        <v>1320000</v>
      </c>
      <c r="J21" s="144">
        <f>J22</f>
        <v>1320000</v>
      </c>
      <c r="K21" s="144"/>
      <c r="L21" s="144"/>
      <c r="M21" s="144">
        <f t="shared" si="1"/>
        <v>0</v>
      </c>
      <c r="N21" s="38">
        <f>N22</f>
        <v>0</v>
      </c>
      <c r="O21" s="38"/>
      <c r="P21" s="38"/>
    </row>
    <row r="22" spans="1:1024" ht="37.5">
      <c r="B22" s="120"/>
      <c r="C22" s="39" t="s">
        <v>113</v>
      </c>
      <c r="D22" s="141" t="s">
        <v>283</v>
      </c>
      <c r="E22" s="145" t="s">
        <v>17</v>
      </c>
      <c r="F22" s="145" t="s">
        <v>33</v>
      </c>
      <c r="G22" s="83">
        <v>5030000000</v>
      </c>
      <c r="H22" s="84"/>
      <c r="I22" s="144">
        <f t="shared" si="0"/>
        <v>1320000</v>
      </c>
      <c r="J22" s="144">
        <f>J23</f>
        <v>1320000</v>
      </c>
      <c r="K22" s="144"/>
      <c r="L22" s="144"/>
      <c r="M22" s="144">
        <f t="shared" si="1"/>
        <v>0</v>
      </c>
      <c r="N22" s="38">
        <f>N23</f>
        <v>0</v>
      </c>
      <c r="O22" s="38"/>
      <c r="P22" s="38"/>
    </row>
    <row r="23" spans="1:1024" ht="37.5">
      <c r="B23" s="120"/>
      <c r="C23" s="39" t="s">
        <v>114</v>
      </c>
      <c r="D23" s="141" t="s">
        <v>283</v>
      </c>
      <c r="E23" s="145" t="s">
        <v>17</v>
      </c>
      <c r="F23" s="145" t="s">
        <v>33</v>
      </c>
      <c r="G23" s="83">
        <v>5030010030</v>
      </c>
      <c r="H23" s="84"/>
      <c r="I23" s="144">
        <f t="shared" si="0"/>
        <v>1320000</v>
      </c>
      <c r="J23" s="144">
        <f>J24</f>
        <v>1320000</v>
      </c>
      <c r="K23" s="144"/>
      <c r="L23" s="144"/>
      <c r="M23" s="144">
        <f t="shared" si="1"/>
        <v>0</v>
      </c>
      <c r="N23" s="38">
        <f>N24</f>
        <v>0</v>
      </c>
      <c r="O23" s="38"/>
      <c r="P23" s="38"/>
    </row>
    <row r="24" spans="1:1024" ht="37.5">
      <c r="B24" s="120"/>
      <c r="C24" s="39" t="s">
        <v>101</v>
      </c>
      <c r="D24" s="141" t="s">
        <v>283</v>
      </c>
      <c r="E24" s="145" t="s">
        <v>17</v>
      </c>
      <c r="F24" s="145" t="s">
        <v>33</v>
      </c>
      <c r="G24" s="83">
        <v>5030010030</v>
      </c>
      <c r="H24" s="84" t="s">
        <v>102</v>
      </c>
      <c r="I24" s="144">
        <f t="shared" si="0"/>
        <v>1320000</v>
      </c>
      <c r="J24" s="144">
        <v>1320000</v>
      </c>
      <c r="K24" s="144"/>
      <c r="L24" s="144"/>
      <c r="M24" s="144">
        <f t="shared" si="1"/>
        <v>0</v>
      </c>
      <c r="N24" s="38"/>
      <c r="O24" s="38"/>
      <c r="P24" s="38"/>
    </row>
    <row r="25" spans="1:1024" s="119" customFormat="1" ht="37.5">
      <c r="A25" s="116"/>
      <c r="B25" s="120" t="s">
        <v>35</v>
      </c>
      <c r="C25" s="30" t="s">
        <v>285</v>
      </c>
      <c r="D25" s="147" t="s">
        <v>286</v>
      </c>
      <c r="E25" s="148"/>
      <c r="F25" s="148"/>
      <c r="G25" s="89"/>
      <c r="H25" s="90"/>
      <c r="I25" s="140">
        <f t="shared" si="0"/>
        <v>494138600</v>
      </c>
      <c r="J25" s="140">
        <f>J26+J79+J119+J125+J145+J164+J153</f>
        <v>491886800</v>
      </c>
      <c r="K25" s="140">
        <f>K26+K79+K119+K125+K145+K164+K153</f>
        <v>2251800</v>
      </c>
      <c r="L25" s="140">
        <f>L26+L79+L119+L125+L145+L164+L153</f>
        <v>0</v>
      </c>
      <c r="M25" s="140">
        <f t="shared" si="1"/>
        <v>358662200</v>
      </c>
      <c r="N25" s="34">
        <f>N26+N79+N119+N125+N145+N164+N153</f>
        <v>341950500</v>
      </c>
      <c r="O25" s="34">
        <f>O26+O79+O119+O125+O145+O164+O153</f>
        <v>16711700</v>
      </c>
      <c r="P25" s="34">
        <f>P26+P79+P119+P125+P145+P164+P153</f>
        <v>0</v>
      </c>
      <c r="ALP25" s="42"/>
      <c r="ALQ25" s="42"/>
      <c r="ALR25" s="42"/>
      <c r="ALS25" s="42"/>
      <c r="ALT25" s="42"/>
      <c r="ALU25" s="42"/>
      <c r="ALV25" s="42"/>
      <c r="ALW25" s="42"/>
      <c r="ALX25" s="42"/>
      <c r="ALY25" s="42"/>
      <c r="ALZ25" s="42"/>
      <c r="AMA25" s="42"/>
      <c r="AMB25" s="42"/>
      <c r="AMC25" s="42"/>
      <c r="AMD25" s="42"/>
      <c r="AME25" s="42"/>
      <c r="AMF25" s="42"/>
      <c r="AMG25" s="42"/>
      <c r="AMH25" s="42"/>
      <c r="AMI25" s="42"/>
      <c r="AMJ25"/>
    </row>
    <row r="26" spans="1:1024">
      <c r="B26" s="120"/>
      <c r="C26" s="39" t="s">
        <v>16</v>
      </c>
      <c r="D26" s="141" t="s">
        <v>286</v>
      </c>
      <c r="E26" s="145" t="s">
        <v>17</v>
      </c>
      <c r="F26" s="145" t="s">
        <v>81</v>
      </c>
      <c r="G26" s="83"/>
      <c r="H26" s="84"/>
      <c r="I26" s="144">
        <f t="shared" si="0"/>
        <v>181535000</v>
      </c>
      <c r="J26" s="144">
        <f>J27+J32+J48+J53+J44</f>
        <v>142079900</v>
      </c>
      <c r="K26" s="144">
        <f>K27+K32+K48+K53+K44</f>
        <v>39455100</v>
      </c>
      <c r="L26" s="144">
        <f>L27+L32+L48+L53+L44</f>
        <v>0</v>
      </c>
      <c r="M26" s="144">
        <f t="shared" si="1"/>
        <v>171587800</v>
      </c>
      <c r="N26" s="38">
        <f>N27+N32+N48+N53+N44</f>
        <v>132158300</v>
      </c>
      <c r="O26" s="38">
        <f>O27+O32+O48+O53+O44</f>
        <v>39429500</v>
      </c>
      <c r="P26" s="38">
        <f>P27+P32+P48+P53+P44</f>
        <v>0</v>
      </c>
    </row>
    <row r="27" spans="1:1024" ht="37.5">
      <c r="B27" s="120"/>
      <c r="C27" s="39" t="s">
        <v>18</v>
      </c>
      <c r="D27" s="141" t="s">
        <v>286</v>
      </c>
      <c r="E27" s="145" t="s">
        <v>17</v>
      </c>
      <c r="F27" s="145" t="s">
        <v>19</v>
      </c>
      <c r="G27" s="83"/>
      <c r="H27" s="84"/>
      <c r="I27" s="144">
        <f t="shared" si="0"/>
        <v>1640700</v>
      </c>
      <c r="J27" s="144">
        <f t="shared" ref="J27:L30" si="4">J28</f>
        <v>1640700</v>
      </c>
      <c r="K27" s="144">
        <f t="shared" si="4"/>
        <v>0</v>
      </c>
      <c r="L27" s="144">
        <f t="shared" si="4"/>
        <v>0</v>
      </c>
      <c r="M27" s="144">
        <f t="shared" si="1"/>
        <v>1629800</v>
      </c>
      <c r="N27" s="38">
        <f t="shared" ref="N27:P30" si="5">N28</f>
        <v>1629800</v>
      </c>
      <c r="O27" s="38">
        <f t="shared" si="5"/>
        <v>0</v>
      </c>
      <c r="P27" s="38">
        <f t="shared" si="5"/>
        <v>0</v>
      </c>
    </row>
    <row r="28" spans="1:1024" ht="37.5">
      <c r="B28" s="120"/>
      <c r="C28" s="39" t="s">
        <v>95</v>
      </c>
      <c r="D28" s="141" t="s">
        <v>286</v>
      </c>
      <c r="E28" s="145" t="s">
        <v>17</v>
      </c>
      <c r="F28" s="145" t="s">
        <v>19</v>
      </c>
      <c r="G28" s="83">
        <v>5000000000</v>
      </c>
      <c r="H28" s="84"/>
      <c r="I28" s="144">
        <f t="shared" si="0"/>
        <v>1640700</v>
      </c>
      <c r="J28" s="144">
        <f t="shared" si="4"/>
        <v>1640700</v>
      </c>
      <c r="K28" s="144">
        <f t="shared" si="4"/>
        <v>0</v>
      </c>
      <c r="L28" s="144">
        <f t="shared" si="4"/>
        <v>0</v>
      </c>
      <c r="M28" s="144">
        <f t="shared" si="1"/>
        <v>1629800</v>
      </c>
      <c r="N28" s="38">
        <f t="shared" si="5"/>
        <v>1629800</v>
      </c>
      <c r="O28" s="38">
        <f t="shared" si="5"/>
        <v>0</v>
      </c>
      <c r="P28" s="38">
        <f t="shared" si="5"/>
        <v>0</v>
      </c>
    </row>
    <row r="29" spans="1:1024" ht="37.5">
      <c r="B29" s="120"/>
      <c r="C29" s="39" t="s">
        <v>96</v>
      </c>
      <c r="D29" s="141" t="s">
        <v>286</v>
      </c>
      <c r="E29" s="145" t="s">
        <v>17</v>
      </c>
      <c r="F29" s="145" t="s">
        <v>19</v>
      </c>
      <c r="G29" s="83">
        <v>5010000000</v>
      </c>
      <c r="H29" s="84"/>
      <c r="I29" s="144">
        <f t="shared" si="0"/>
        <v>1640700</v>
      </c>
      <c r="J29" s="144">
        <f t="shared" si="4"/>
        <v>1640700</v>
      </c>
      <c r="K29" s="144">
        <f t="shared" si="4"/>
        <v>0</v>
      </c>
      <c r="L29" s="144">
        <f t="shared" si="4"/>
        <v>0</v>
      </c>
      <c r="M29" s="144">
        <f t="shared" si="1"/>
        <v>1629800</v>
      </c>
      <c r="N29" s="38">
        <f t="shared" si="5"/>
        <v>1629800</v>
      </c>
      <c r="O29" s="38">
        <f t="shared" si="5"/>
        <v>0</v>
      </c>
      <c r="P29" s="38">
        <f t="shared" si="5"/>
        <v>0</v>
      </c>
    </row>
    <row r="30" spans="1:1024" ht="37.5">
      <c r="B30" s="120"/>
      <c r="C30" s="149" t="s">
        <v>97</v>
      </c>
      <c r="D30" s="141" t="s">
        <v>286</v>
      </c>
      <c r="E30" s="145" t="s">
        <v>17</v>
      </c>
      <c r="F30" s="145" t="s">
        <v>19</v>
      </c>
      <c r="G30" s="83">
        <v>5010000190</v>
      </c>
      <c r="H30" s="84"/>
      <c r="I30" s="144">
        <f t="shared" si="0"/>
        <v>1640700</v>
      </c>
      <c r="J30" s="144">
        <f t="shared" si="4"/>
        <v>1640700</v>
      </c>
      <c r="K30" s="144">
        <f t="shared" si="4"/>
        <v>0</v>
      </c>
      <c r="L30" s="144">
        <f t="shared" si="4"/>
        <v>0</v>
      </c>
      <c r="M30" s="144">
        <f t="shared" si="1"/>
        <v>1629800</v>
      </c>
      <c r="N30" s="38">
        <f t="shared" si="5"/>
        <v>1629800</v>
      </c>
      <c r="O30" s="38">
        <f t="shared" si="5"/>
        <v>0</v>
      </c>
      <c r="P30" s="38">
        <f t="shared" si="5"/>
        <v>0</v>
      </c>
    </row>
    <row r="31" spans="1:1024" ht="75">
      <c r="B31" s="120"/>
      <c r="C31" s="39" t="s">
        <v>98</v>
      </c>
      <c r="D31" s="141" t="s">
        <v>286</v>
      </c>
      <c r="E31" s="145" t="s">
        <v>17</v>
      </c>
      <c r="F31" s="145" t="s">
        <v>19</v>
      </c>
      <c r="G31" s="83">
        <v>5010000190</v>
      </c>
      <c r="H31" s="84" t="s">
        <v>99</v>
      </c>
      <c r="I31" s="144">
        <f t="shared" si="0"/>
        <v>1640700</v>
      </c>
      <c r="J31" s="144">
        <v>1640700</v>
      </c>
      <c r="K31" s="144">
        <v>0</v>
      </c>
      <c r="L31" s="144">
        <v>0</v>
      </c>
      <c r="M31" s="144">
        <f t="shared" si="1"/>
        <v>1629800</v>
      </c>
      <c r="N31" s="38">
        <v>1629800</v>
      </c>
      <c r="O31" s="38">
        <v>0</v>
      </c>
      <c r="P31" s="38">
        <v>0</v>
      </c>
    </row>
    <row r="32" spans="1:1024" ht="56.25">
      <c r="B32" s="120"/>
      <c r="C32" s="39" t="s">
        <v>287</v>
      </c>
      <c r="D32" s="141" t="s">
        <v>286</v>
      </c>
      <c r="E32" s="145" t="s">
        <v>17</v>
      </c>
      <c r="F32" s="145" t="s">
        <v>24</v>
      </c>
      <c r="G32" s="83"/>
      <c r="H32" s="84"/>
      <c r="I32" s="144">
        <f t="shared" si="0"/>
        <v>61876100</v>
      </c>
      <c r="J32" s="144">
        <f t="shared" ref="J32:L33" si="6">J33</f>
        <v>61876100</v>
      </c>
      <c r="K32" s="144">
        <f t="shared" si="6"/>
        <v>0</v>
      </c>
      <c r="L32" s="144">
        <f t="shared" si="6"/>
        <v>0</v>
      </c>
      <c r="M32" s="144">
        <f t="shared" si="1"/>
        <v>61496300</v>
      </c>
      <c r="N32" s="38">
        <f t="shared" ref="N32:P33" si="7">N33</f>
        <v>61496300</v>
      </c>
      <c r="O32" s="38">
        <f t="shared" si="7"/>
        <v>0</v>
      </c>
      <c r="P32" s="38">
        <f t="shared" si="7"/>
        <v>0</v>
      </c>
    </row>
    <row r="33" spans="2:16" ht="37.5">
      <c r="B33" s="120"/>
      <c r="C33" s="39" t="s">
        <v>95</v>
      </c>
      <c r="D33" s="141" t="s">
        <v>286</v>
      </c>
      <c r="E33" s="145" t="s">
        <v>17</v>
      </c>
      <c r="F33" s="145" t="s">
        <v>24</v>
      </c>
      <c r="G33" s="83">
        <v>5000000000</v>
      </c>
      <c r="H33" s="84"/>
      <c r="I33" s="144">
        <f t="shared" si="0"/>
        <v>61876100</v>
      </c>
      <c r="J33" s="144">
        <f t="shared" si="6"/>
        <v>61876100</v>
      </c>
      <c r="K33" s="144">
        <f t="shared" si="6"/>
        <v>0</v>
      </c>
      <c r="L33" s="144">
        <f t="shared" si="6"/>
        <v>0</v>
      </c>
      <c r="M33" s="144">
        <f t="shared" si="1"/>
        <v>61496300</v>
      </c>
      <c r="N33" s="38">
        <f t="shared" si="7"/>
        <v>61496300</v>
      </c>
      <c r="O33" s="38">
        <f t="shared" si="7"/>
        <v>0</v>
      </c>
      <c r="P33" s="38">
        <f t="shared" si="7"/>
        <v>0</v>
      </c>
    </row>
    <row r="34" spans="2:16" ht="37.5">
      <c r="B34" s="120"/>
      <c r="C34" s="39" t="s">
        <v>103</v>
      </c>
      <c r="D34" s="141" t="s">
        <v>286</v>
      </c>
      <c r="E34" s="145" t="s">
        <v>17</v>
      </c>
      <c r="F34" s="145" t="s">
        <v>24</v>
      </c>
      <c r="G34" s="83">
        <v>5020000000</v>
      </c>
      <c r="H34" s="84"/>
      <c r="I34" s="144">
        <f t="shared" si="0"/>
        <v>61876100</v>
      </c>
      <c r="J34" s="144">
        <f>J35+J38+J41</f>
        <v>61876100</v>
      </c>
      <c r="K34" s="144">
        <f>K35+K38</f>
        <v>0</v>
      </c>
      <c r="L34" s="144">
        <f>L35+L38</f>
        <v>0</v>
      </c>
      <c r="M34" s="144">
        <f t="shared" si="1"/>
        <v>61496300</v>
      </c>
      <c r="N34" s="38">
        <f>N35+N38+N41</f>
        <v>61496300</v>
      </c>
      <c r="O34" s="38">
        <f>O35+O38</f>
        <v>0</v>
      </c>
      <c r="P34" s="38">
        <f>P35+P38</f>
        <v>0</v>
      </c>
    </row>
    <row r="35" spans="2:16" ht="37.5">
      <c r="B35" s="120"/>
      <c r="C35" s="149" t="s">
        <v>97</v>
      </c>
      <c r="D35" s="141" t="s">
        <v>286</v>
      </c>
      <c r="E35" s="145" t="s">
        <v>17</v>
      </c>
      <c r="F35" s="145" t="s">
        <v>24</v>
      </c>
      <c r="G35" s="83">
        <v>5020000190</v>
      </c>
      <c r="H35" s="84"/>
      <c r="I35" s="144">
        <f t="shared" si="0"/>
        <v>56883100</v>
      </c>
      <c r="J35" s="144">
        <f>J36+J37</f>
        <v>56883100</v>
      </c>
      <c r="K35" s="144">
        <f>K36+K37</f>
        <v>0</v>
      </c>
      <c r="L35" s="144">
        <f>L36+L37</f>
        <v>0</v>
      </c>
      <c r="M35" s="144">
        <f t="shared" si="1"/>
        <v>56503300</v>
      </c>
      <c r="N35" s="38">
        <f>N36+N37</f>
        <v>56503300</v>
      </c>
      <c r="O35" s="38">
        <f>O36+O37</f>
        <v>0</v>
      </c>
      <c r="P35" s="38">
        <f>P36+P37</f>
        <v>0</v>
      </c>
    </row>
    <row r="36" spans="2:16" ht="75">
      <c r="B36" s="120"/>
      <c r="C36" s="39" t="s">
        <v>98</v>
      </c>
      <c r="D36" s="141" t="s">
        <v>286</v>
      </c>
      <c r="E36" s="145" t="s">
        <v>17</v>
      </c>
      <c r="F36" s="145" t="s">
        <v>24</v>
      </c>
      <c r="G36" s="83">
        <v>5020000190</v>
      </c>
      <c r="H36" s="84" t="s">
        <v>99</v>
      </c>
      <c r="I36" s="144">
        <f t="shared" si="0"/>
        <v>56883100</v>
      </c>
      <c r="J36" s="144">
        <v>56883100</v>
      </c>
      <c r="K36" s="144">
        <v>0</v>
      </c>
      <c r="L36" s="144">
        <v>0</v>
      </c>
      <c r="M36" s="144">
        <f t="shared" si="1"/>
        <v>56503300</v>
      </c>
      <c r="N36" s="38">
        <v>56503300</v>
      </c>
      <c r="O36" s="38">
        <v>0</v>
      </c>
      <c r="P36" s="38">
        <v>0</v>
      </c>
    </row>
    <row r="37" spans="2:16" hidden="1">
      <c r="B37" s="120"/>
      <c r="C37" s="39" t="s">
        <v>104</v>
      </c>
      <c r="D37" s="141" t="s">
        <v>286</v>
      </c>
      <c r="E37" s="145" t="s">
        <v>17</v>
      </c>
      <c r="F37" s="145" t="s">
        <v>24</v>
      </c>
      <c r="G37" s="83">
        <v>5020000190</v>
      </c>
      <c r="H37" s="84" t="s">
        <v>105</v>
      </c>
      <c r="I37" s="144">
        <f t="shared" si="0"/>
        <v>0</v>
      </c>
      <c r="J37" s="144"/>
      <c r="K37" s="144">
        <v>0</v>
      </c>
      <c r="L37" s="144">
        <v>0</v>
      </c>
      <c r="M37" s="144">
        <f t="shared" si="1"/>
        <v>0</v>
      </c>
      <c r="N37" s="38"/>
      <c r="O37" s="38">
        <v>0</v>
      </c>
      <c r="P37" s="38">
        <v>0</v>
      </c>
    </row>
    <row r="38" spans="2:16" ht="150">
      <c r="B38" s="120"/>
      <c r="C38" s="39" t="s">
        <v>106</v>
      </c>
      <c r="D38" s="141" t="s">
        <v>286</v>
      </c>
      <c r="E38" s="145" t="s">
        <v>17</v>
      </c>
      <c r="F38" s="145" t="s">
        <v>24</v>
      </c>
      <c r="G38" s="83">
        <v>5020060870</v>
      </c>
      <c r="H38" s="84"/>
      <c r="I38" s="144">
        <f t="shared" si="0"/>
        <v>775800</v>
      </c>
      <c r="J38" s="144">
        <f>J39+J40</f>
        <v>775800</v>
      </c>
      <c r="K38" s="144">
        <f>K39+K40</f>
        <v>0</v>
      </c>
      <c r="L38" s="144">
        <f>L39+L40</f>
        <v>0</v>
      </c>
      <c r="M38" s="144">
        <f t="shared" si="1"/>
        <v>775800</v>
      </c>
      <c r="N38" s="38">
        <f>N39+N40</f>
        <v>775800</v>
      </c>
      <c r="O38" s="38">
        <f>O39+O40</f>
        <v>0</v>
      </c>
      <c r="P38" s="38">
        <f>P39+P40</f>
        <v>0</v>
      </c>
    </row>
    <row r="39" spans="2:16" ht="75">
      <c r="B39" s="120"/>
      <c r="C39" s="39" t="s">
        <v>98</v>
      </c>
      <c r="D39" s="141" t="s">
        <v>286</v>
      </c>
      <c r="E39" s="145" t="s">
        <v>17</v>
      </c>
      <c r="F39" s="145" t="s">
        <v>24</v>
      </c>
      <c r="G39" s="83">
        <v>5020060870</v>
      </c>
      <c r="H39" s="84" t="s">
        <v>99</v>
      </c>
      <c r="I39" s="144">
        <f t="shared" si="0"/>
        <v>775800</v>
      </c>
      <c r="J39" s="144">
        <v>775800</v>
      </c>
      <c r="K39" s="144">
        <v>0</v>
      </c>
      <c r="L39" s="144">
        <v>0</v>
      </c>
      <c r="M39" s="144">
        <f t="shared" si="1"/>
        <v>775800</v>
      </c>
      <c r="N39" s="38">
        <v>775800</v>
      </c>
      <c r="O39" s="38">
        <v>0</v>
      </c>
      <c r="P39" s="38">
        <v>0</v>
      </c>
    </row>
    <row r="40" spans="2:16" ht="37.5" hidden="1">
      <c r="B40" s="120"/>
      <c r="C40" s="39" t="s">
        <v>101</v>
      </c>
      <c r="D40" s="141" t="s">
        <v>286</v>
      </c>
      <c r="E40" s="145" t="s">
        <v>17</v>
      </c>
      <c r="F40" s="145" t="s">
        <v>24</v>
      </c>
      <c r="G40" s="83">
        <v>5020060870</v>
      </c>
      <c r="H40" s="84" t="s">
        <v>102</v>
      </c>
      <c r="I40" s="144">
        <f t="shared" si="0"/>
        <v>0</v>
      </c>
      <c r="J40" s="144"/>
      <c r="K40" s="144">
        <v>0</v>
      </c>
      <c r="L40" s="144">
        <v>0</v>
      </c>
      <c r="M40" s="144">
        <f t="shared" si="1"/>
        <v>0</v>
      </c>
      <c r="N40" s="38"/>
      <c r="O40" s="38">
        <v>0</v>
      </c>
      <c r="P40" s="38">
        <v>0</v>
      </c>
    </row>
    <row r="41" spans="2:16" ht="56.25">
      <c r="B41" s="120"/>
      <c r="C41" s="39" t="s">
        <v>112</v>
      </c>
      <c r="D41" s="141" t="s">
        <v>286</v>
      </c>
      <c r="E41" s="145" t="s">
        <v>17</v>
      </c>
      <c r="F41" s="145" t="s">
        <v>24</v>
      </c>
      <c r="G41" s="83">
        <v>5020069200</v>
      </c>
      <c r="H41" s="84"/>
      <c r="I41" s="144">
        <f t="shared" si="0"/>
        <v>4217200</v>
      </c>
      <c r="J41" s="144">
        <f>J42+J43</f>
        <v>4217200</v>
      </c>
      <c r="K41" s="144"/>
      <c r="L41" s="144"/>
      <c r="M41" s="144">
        <f t="shared" si="1"/>
        <v>4217200</v>
      </c>
      <c r="N41" s="38">
        <f>N42+N43</f>
        <v>4217200</v>
      </c>
      <c r="O41" s="38"/>
      <c r="P41" s="38"/>
    </row>
    <row r="42" spans="2:16" ht="75">
      <c r="B42" s="120"/>
      <c r="C42" s="39" t="s">
        <v>98</v>
      </c>
      <c r="D42" s="141" t="s">
        <v>286</v>
      </c>
      <c r="E42" s="145" t="s">
        <v>17</v>
      </c>
      <c r="F42" s="145" t="s">
        <v>24</v>
      </c>
      <c r="G42" s="83">
        <v>5020069200</v>
      </c>
      <c r="H42" s="84" t="s">
        <v>99</v>
      </c>
      <c r="I42" s="144">
        <f t="shared" si="0"/>
        <v>3893200</v>
      </c>
      <c r="J42" s="144">
        <v>3893200</v>
      </c>
      <c r="K42" s="144"/>
      <c r="L42" s="144"/>
      <c r="M42" s="144">
        <f t="shared" si="1"/>
        <v>3893200</v>
      </c>
      <c r="N42" s="38">
        <v>3893200</v>
      </c>
      <c r="O42" s="38"/>
      <c r="P42" s="38"/>
    </row>
    <row r="43" spans="2:16" ht="37.5">
      <c r="B43" s="120"/>
      <c r="C43" s="39" t="s">
        <v>101</v>
      </c>
      <c r="D43" s="141"/>
      <c r="E43" s="145" t="s">
        <v>17</v>
      </c>
      <c r="F43" s="145" t="s">
        <v>24</v>
      </c>
      <c r="G43" s="83">
        <v>5020069200</v>
      </c>
      <c r="H43" s="84" t="s">
        <v>102</v>
      </c>
      <c r="I43" s="144">
        <f t="shared" si="0"/>
        <v>324000</v>
      </c>
      <c r="J43" s="144">
        <v>324000</v>
      </c>
      <c r="K43" s="144"/>
      <c r="L43" s="144"/>
      <c r="M43" s="144">
        <f t="shared" si="1"/>
        <v>324000</v>
      </c>
      <c r="N43" s="38">
        <v>324000</v>
      </c>
      <c r="O43" s="38"/>
      <c r="P43" s="38"/>
    </row>
    <row r="44" spans="2:16">
      <c r="B44" s="120"/>
      <c r="C44" s="39" t="s">
        <v>25</v>
      </c>
      <c r="D44" s="141" t="s">
        <v>286</v>
      </c>
      <c r="E44" s="145" t="s">
        <v>17</v>
      </c>
      <c r="F44" s="145" t="s">
        <v>26</v>
      </c>
      <c r="G44" s="83"/>
      <c r="H44" s="84"/>
      <c r="I44" s="144">
        <f t="shared" si="0"/>
        <v>8900</v>
      </c>
      <c r="J44" s="144">
        <f t="shared" ref="J44:L46" si="8">J45</f>
        <v>17700</v>
      </c>
      <c r="K44" s="144">
        <f t="shared" si="8"/>
        <v>-8800</v>
      </c>
      <c r="L44" s="144">
        <f t="shared" si="8"/>
        <v>0</v>
      </c>
      <c r="M44" s="144">
        <f t="shared" si="1"/>
        <v>85900</v>
      </c>
      <c r="N44" s="38">
        <f t="shared" ref="N44:P46" si="9">N45</f>
        <v>11300</v>
      </c>
      <c r="O44" s="38">
        <f t="shared" si="9"/>
        <v>74600</v>
      </c>
      <c r="P44" s="38">
        <f t="shared" si="9"/>
        <v>0</v>
      </c>
    </row>
    <row r="45" spans="2:16" ht="37.5">
      <c r="B45" s="120"/>
      <c r="C45" s="39" t="s">
        <v>255</v>
      </c>
      <c r="D45" s="141" t="s">
        <v>286</v>
      </c>
      <c r="E45" s="145" t="s">
        <v>17</v>
      </c>
      <c r="F45" s="145" t="s">
        <v>26</v>
      </c>
      <c r="G45" s="83">
        <v>9900000000</v>
      </c>
      <c r="H45" s="84"/>
      <c r="I45" s="144">
        <f t="shared" si="0"/>
        <v>8900</v>
      </c>
      <c r="J45" s="144">
        <f t="shared" si="8"/>
        <v>17700</v>
      </c>
      <c r="K45" s="144">
        <f t="shared" si="8"/>
        <v>-8800</v>
      </c>
      <c r="L45" s="144">
        <f t="shared" si="8"/>
        <v>0</v>
      </c>
      <c r="M45" s="144">
        <f t="shared" si="1"/>
        <v>85900</v>
      </c>
      <c r="N45" s="38">
        <f t="shared" si="9"/>
        <v>11300</v>
      </c>
      <c r="O45" s="38">
        <f t="shared" si="9"/>
        <v>74600</v>
      </c>
      <c r="P45" s="38">
        <f t="shared" si="9"/>
        <v>0</v>
      </c>
    </row>
    <row r="46" spans="2:16" ht="56.25">
      <c r="B46" s="120"/>
      <c r="C46" s="39" t="s">
        <v>260</v>
      </c>
      <c r="D46" s="141" t="s">
        <v>286</v>
      </c>
      <c r="E46" s="145" t="s">
        <v>17</v>
      </c>
      <c r="F46" s="145" t="s">
        <v>26</v>
      </c>
      <c r="G46" s="83">
        <v>9900051200</v>
      </c>
      <c r="H46" s="84"/>
      <c r="I46" s="144">
        <f t="shared" si="0"/>
        <v>8900</v>
      </c>
      <c r="J46" s="144">
        <f t="shared" si="8"/>
        <v>17700</v>
      </c>
      <c r="K46" s="144">
        <f t="shared" si="8"/>
        <v>-8800</v>
      </c>
      <c r="L46" s="144">
        <f t="shared" si="8"/>
        <v>0</v>
      </c>
      <c r="M46" s="144">
        <f t="shared" si="1"/>
        <v>85900</v>
      </c>
      <c r="N46" s="38">
        <f t="shared" si="9"/>
        <v>11300</v>
      </c>
      <c r="O46" s="38">
        <f t="shared" si="9"/>
        <v>74600</v>
      </c>
      <c r="P46" s="38">
        <f t="shared" si="9"/>
        <v>0</v>
      </c>
    </row>
    <row r="47" spans="2:16" ht="37.5">
      <c r="B47" s="120"/>
      <c r="C47" s="39" t="s">
        <v>101</v>
      </c>
      <c r="D47" s="141" t="s">
        <v>286</v>
      </c>
      <c r="E47" s="145" t="s">
        <v>17</v>
      </c>
      <c r="F47" s="145" t="s">
        <v>26</v>
      </c>
      <c r="G47" s="83">
        <v>9900051200</v>
      </c>
      <c r="H47" s="84" t="s">
        <v>102</v>
      </c>
      <c r="I47" s="144">
        <f t="shared" si="0"/>
        <v>8900</v>
      </c>
      <c r="J47" s="144">
        <v>17700</v>
      </c>
      <c r="K47" s="144">
        <v>-8800</v>
      </c>
      <c r="L47" s="144">
        <v>0</v>
      </c>
      <c r="M47" s="144">
        <f t="shared" si="1"/>
        <v>85900</v>
      </c>
      <c r="N47" s="38">
        <v>11300</v>
      </c>
      <c r="O47" s="38">
        <v>74600</v>
      </c>
      <c r="P47" s="38">
        <v>0</v>
      </c>
    </row>
    <row r="48" spans="2:16">
      <c r="B48" s="120"/>
      <c r="C48" s="39" t="s">
        <v>29</v>
      </c>
      <c r="D48" s="141" t="s">
        <v>286</v>
      </c>
      <c r="E48" s="145" t="s">
        <v>17</v>
      </c>
      <c r="F48" s="145" t="s">
        <v>30</v>
      </c>
      <c r="G48" s="83"/>
      <c r="H48" s="84"/>
      <c r="I48" s="144">
        <f t="shared" si="0"/>
        <v>14153500</v>
      </c>
      <c r="J48" s="144">
        <f t="shared" ref="J48:L51" si="10">J49</f>
        <v>14153500</v>
      </c>
      <c r="K48" s="144">
        <f t="shared" si="10"/>
        <v>0</v>
      </c>
      <c r="L48" s="144">
        <f t="shared" si="10"/>
        <v>0</v>
      </c>
      <c r="M48" s="144">
        <f t="shared" si="1"/>
        <v>5000000</v>
      </c>
      <c r="N48" s="38">
        <f t="shared" ref="N48:P51" si="11">N49</f>
        <v>5000000</v>
      </c>
      <c r="O48" s="38">
        <f t="shared" si="11"/>
        <v>0</v>
      </c>
      <c r="P48" s="38">
        <f t="shared" si="11"/>
        <v>0</v>
      </c>
    </row>
    <row r="49" spans="2:18" ht="37.5">
      <c r="B49" s="120"/>
      <c r="C49" s="39" t="s">
        <v>255</v>
      </c>
      <c r="D49" s="141" t="s">
        <v>286</v>
      </c>
      <c r="E49" s="145" t="s">
        <v>17</v>
      </c>
      <c r="F49" s="145" t="s">
        <v>30</v>
      </c>
      <c r="G49" s="83">
        <v>9900000000</v>
      </c>
      <c r="H49" s="84"/>
      <c r="I49" s="144">
        <f t="shared" si="0"/>
        <v>14153500</v>
      </c>
      <c r="J49" s="144">
        <f t="shared" si="10"/>
        <v>14153500</v>
      </c>
      <c r="K49" s="144">
        <f t="shared" si="10"/>
        <v>0</v>
      </c>
      <c r="L49" s="144">
        <f t="shared" si="10"/>
        <v>0</v>
      </c>
      <c r="M49" s="144">
        <f t="shared" si="1"/>
        <v>5000000</v>
      </c>
      <c r="N49" s="38">
        <f t="shared" si="11"/>
        <v>5000000</v>
      </c>
      <c r="O49" s="38">
        <f t="shared" si="11"/>
        <v>0</v>
      </c>
      <c r="P49" s="38">
        <f t="shared" si="11"/>
        <v>0</v>
      </c>
    </row>
    <row r="50" spans="2:18">
      <c r="B50" s="120"/>
      <c r="C50" s="149" t="s">
        <v>288</v>
      </c>
      <c r="D50" s="141" t="s">
        <v>286</v>
      </c>
      <c r="E50" s="145" t="s">
        <v>17</v>
      </c>
      <c r="F50" s="145" t="s">
        <v>30</v>
      </c>
      <c r="G50" s="83">
        <v>9930000000</v>
      </c>
      <c r="H50" s="84"/>
      <c r="I50" s="144">
        <f t="shared" si="0"/>
        <v>14153500</v>
      </c>
      <c r="J50" s="144">
        <f t="shared" si="10"/>
        <v>14153500</v>
      </c>
      <c r="K50" s="144">
        <f t="shared" si="10"/>
        <v>0</v>
      </c>
      <c r="L50" s="144">
        <f t="shared" si="10"/>
        <v>0</v>
      </c>
      <c r="M50" s="144">
        <f t="shared" si="1"/>
        <v>5000000</v>
      </c>
      <c r="N50" s="38">
        <f t="shared" si="11"/>
        <v>5000000</v>
      </c>
      <c r="O50" s="38">
        <f t="shared" si="11"/>
        <v>0</v>
      </c>
      <c r="P50" s="38">
        <f t="shared" si="11"/>
        <v>0</v>
      </c>
    </row>
    <row r="51" spans="2:18">
      <c r="B51" s="120"/>
      <c r="C51" s="149" t="s">
        <v>266</v>
      </c>
      <c r="D51" s="141" t="s">
        <v>286</v>
      </c>
      <c r="E51" s="145" t="s">
        <v>17</v>
      </c>
      <c r="F51" s="145" t="s">
        <v>30</v>
      </c>
      <c r="G51" s="83">
        <v>9930020590</v>
      </c>
      <c r="H51" s="84"/>
      <c r="I51" s="144">
        <f t="shared" si="0"/>
        <v>14153500</v>
      </c>
      <c r="J51" s="144">
        <f t="shared" si="10"/>
        <v>14153500</v>
      </c>
      <c r="K51" s="144">
        <f t="shared" si="10"/>
        <v>0</v>
      </c>
      <c r="L51" s="144">
        <f t="shared" si="10"/>
        <v>0</v>
      </c>
      <c r="M51" s="144">
        <f t="shared" si="1"/>
        <v>5000000</v>
      </c>
      <c r="N51" s="38">
        <f t="shared" si="11"/>
        <v>5000000</v>
      </c>
      <c r="O51" s="38">
        <f t="shared" si="11"/>
        <v>0</v>
      </c>
      <c r="P51" s="38">
        <f t="shared" si="11"/>
        <v>0</v>
      </c>
    </row>
    <row r="52" spans="2:18">
      <c r="B52" s="120"/>
      <c r="C52" s="39" t="s">
        <v>104</v>
      </c>
      <c r="D52" s="141" t="s">
        <v>286</v>
      </c>
      <c r="E52" s="145" t="s">
        <v>17</v>
      </c>
      <c r="F52" s="145" t="s">
        <v>30</v>
      </c>
      <c r="G52" s="83">
        <v>9930020590</v>
      </c>
      <c r="H52" s="84" t="s">
        <v>105</v>
      </c>
      <c r="I52" s="144">
        <f t="shared" si="0"/>
        <v>14153500</v>
      </c>
      <c r="J52" s="144">
        <v>14153500</v>
      </c>
      <c r="K52" s="144"/>
      <c r="L52" s="144"/>
      <c r="M52" s="144">
        <f t="shared" si="1"/>
        <v>5000000</v>
      </c>
      <c r="N52" s="38">
        <v>5000000</v>
      </c>
      <c r="O52" s="38">
        <v>0</v>
      </c>
      <c r="P52" s="38">
        <v>0</v>
      </c>
    </row>
    <row r="53" spans="2:18">
      <c r="B53" s="120"/>
      <c r="C53" s="39" t="s">
        <v>32</v>
      </c>
      <c r="D53" s="141" t="s">
        <v>286</v>
      </c>
      <c r="E53" s="145" t="s">
        <v>17</v>
      </c>
      <c r="F53" s="145" t="s">
        <v>33</v>
      </c>
      <c r="G53" s="83"/>
      <c r="H53" s="84"/>
      <c r="I53" s="144">
        <f t="shared" si="0"/>
        <v>103855800</v>
      </c>
      <c r="J53" s="144">
        <f>J58+J74+J54</f>
        <v>64391900</v>
      </c>
      <c r="K53" s="144">
        <f>K58+K74+K54</f>
        <v>39463900</v>
      </c>
      <c r="L53" s="144">
        <f>L58+L74+L54</f>
        <v>0</v>
      </c>
      <c r="M53" s="144">
        <f t="shared" si="1"/>
        <v>103375800</v>
      </c>
      <c r="N53" s="38">
        <f>N58+N74+N54</f>
        <v>64020900</v>
      </c>
      <c r="O53" s="38">
        <f>O58+O74+O54</f>
        <v>39354900</v>
      </c>
      <c r="P53" s="38">
        <f>P58+P74+P54</f>
        <v>0</v>
      </c>
    </row>
    <row r="54" spans="2:18" ht="37.5">
      <c r="B54" s="120"/>
      <c r="C54" s="39" t="s">
        <v>95</v>
      </c>
      <c r="D54" s="141" t="s">
        <v>286</v>
      </c>
      <c r="E54" s="145" t="s">
        <v>17</v>
      </c>
      <c r="F54" s="145" t="s">
        <v>33</v>
      </c>
      <c r="G54" s="83">
        <v>5000000000</v>
      </c>
      <c r="H54" s="84"/>
      <c r="I54" s="144">
        <f t="shared" si="0"/>
        <v>4724000</v>
      </c>
      <c r="J54" s="144">
        <f>J55</f>
        <v>4724000</v>
      </c>
      <c r="K54" s="144"/>
      <c r="L54" s="144"/>
      <c r="M54" s="144">
        <f t="shared" si="1"/>
        <v>4724000</v>
      </c>
      <c r="N54" s="38">
        <f>N55</f>
        <v>4724000</v>
      </c>
      <c r="O54" s="38"/>
      <c r="P54" s="38"/>
    </row>
    <row r="55" spans="2:18" ht="37.5">
      <c r="B55" s="120"/>
      <c r="C55" s="39" t="s">
        <v>113</v>
      </c>
      <c r="D55" s="141" t="s">
        <v>286</v>
      </c>
      <c r="E55" s="145" t="s">
        <v>17</v>
      </c>
      <c r="F55" s="145" t="s">
        <v>33</v>
      </c>
      <c r="G55" s="83">
        <v>5030000000</v>
      </c>
      <c r="H55" s="84"/>
      <c r="I55" s="144">
        <f t="shared" si="0"/>
        <v>4724000</v>
      </c>
      <c r="J55" s="144">
        <f>J56</f>
        <v>4724000</v>
      </c>
      <c r="K55" s="144"/>
      <c r="L55" s="144"/>
      <c r="M55" s="144">
        <f t="shared" si="1"/>
        <v>4724000</v>
      </c>
      <c r="N55" s="38">
        <f>N56</f>
        <v>4724000</v>
      </c>
      <c r="O55" s="38"/>
      <c r="P55" s="38"/>
    </row>
    <row r="56" spans="2:18" ht="37.5">
      <c r="B56" s="120"/>
      <c r="C56" s="39" t="s">
        <v>114</v>
      </c>
      <c r="D56" s="141" t="s">
        <v>286</v>
      </c>
      <c r="E56" s="145" t="s">
        <v>17</v>
      </c>
      <c r="F56" s="145" t="s">
        <v>33</v>
      </c>
      <c r="G56" s="83">
        <v>5030010030</v>
      </c>
      <c r="H56" s="84"/>
      <c r="I56" s="144">
        <f t="shared" si="0"/>
        <v>4724000</v>
      </c>
      <c r="J56" s="144">
        <f>J57</f>
        <v>4724000</v>
      </c>
      <c r="K56" s="144"/>
      <c r="L56" s="144"/>
      <c r="M56" s="144">
        <f t="shared" si="1"/>
        <v>4724000</v>
      </c>
      <c r="N56" s="38">
        <f>N57</f>
        <v>4724000</v>
      </c>
      <c r="O56" s="38"/>
      <c r="P56" s="38"/>
      <c r="R56" s="150"/>
    </row>
    <row r="57" spans="2:18" ht="37.5">
      <c r="B57" s="120"/>
      <c r="C57" s="39" t="s">
        <v>101</v>
      </c>
      <c r="D57" s="141" t="s">
        <v>286</v>
      </c>
      <c r="E57" s="145" t="s">
        <v>17</v>
      </c>
      <c r="F57" s="145" t="s">
        <v>33</v>
      </c>
      <c r="G57" s="83">
        <v>5030010030</v>
      </c>
      <c r="H57" s="84" t="s">
        <v>102</v>
      </c>
      <c r="I57" s="144">
        <f t="shared" si="0"/>
        <v>4724000</v>
      </c>
      <c r="J57" s="144">
        <v>4724000</v>
      </c>
      <c r="K57" s="144"/>
      <c r="L57" s="144"/>
      <c r="M57" s="144">
        <f t="shared" si="1"/>
        <v>4724000</v>
      </c>
      <c r="N57" s="38">
        <v>4724000</v>
      </c>
      <c r="O57" s="38"/>
      <c r="P57" s="38"/>
    </row>
    <row r="58" spans="2:18" ht="37.5">
      <c r="B58" s="120"/>
      <c r="C58" s="39" t="s">
        <v>121</v>
      </c>
      <c r="D58" s="141" t="s">
        <v>286</v>
      </c>
      <c r="E58" s="145" t="s">
        <v>17</v>
      </c>
      <c r="F58" s="145" t="s">
        <v>33</v>
      </c>
      <c r="G58" s="83">
        <v>5200000000</v>
      </c>
      <c r="H58" s="84"/>
      <c r="I58" s="144">
        <f t="shared" si="0"/>
        <v>93056500</v>
      </c>
      <c r="J58" s="144">
        <f>J59+J64+J69</f>
        <v>53592600</v>
      </c>
      <c r="K58" s="144">
        <f>K59+K64+K69</f>
        <v>39463900</v>
      </c>
      <c r="L58" s="144">
        <f>L59+L64+L69</f>
        <v>0</v>
      </c>
      <c r="M58" s="144">
        <f t="shared" si="1"/>
        <v>92581000</v>
      </c>
      <c r="N58" s="38">
        <f>N59+N64+N69</f>
        <v>53226100</v>
      </c>
      <c r="O58" s="38">
        <f>O59+O64+O69</f>
        <v>39354900</v>
      </c>
      <c r="P58" s="38">
        <f>P59+P64+P69</f>
        <v>0</v>
      </c>
    </row>
    <row r="59" spans="2:18">
      <c r="B59" s="120"/>
      <c r="C59" s="39" t="s">
        <v>122</v>
      </c>
      <c r="D59" s="141" t="s">
        <v>286</v>
      </c>
      <c r="E59" s="145" t="s">
        <v>17</v>
      </c>
      <c r="F59" s="145" t="s">
        <v>33</v>
      </c>
      <c r="G59" s="83">
        <v>5210000000</v>
      </c>
      <c r="H59" s="84"/>
      <c r="I59" s="144">
        <f t="shared" si="0"/>
        <v>62285700</v>
      </c>
      <c r="J59" s="144">
        <f>J60</f>
        <v>22821800</v>
      </c>
      <c r="K59" s="144">
        <f>K60</f>
        <v>39463900</v>
      </c>
      <c r="L59" s="144">
        <f>L60</f>
        <v>0</v>
      </c>
      <c r="M59" s="144">
        <f t="shared" si="1"/>
        <v>62024300</v>
      </c>
      <c r="N59" s="38">
        <f>N60</f>
        <v>22669400</v>
      </c>
      <c r="O59" s="38">
        <f>O60</f>
        <v>39354900</v>
      </c>
      <c r="P59" s="38">
        <f>P60</f>
        <v>0</v>
      </c>
    </row>
    <row r="60" spans="2:18" ht="37.5">
      <c r="B60" s="120"/>
      <c r="C60" s="149" t="s">
        <v>123</v>
      </c>
      <c r="D60" s="141" t="s">
        <v>286</v>
      </c>
      <c r="E60" s="145" t="s">
        <v>17</v>
      </c>
      <c r="F60" s="145" t="s">
        <v>33</v>
      </c>
      <c r="G60" s="83">
        <v>5210000590</v>
      </c>
      <c r="H60" s="84"/>
      <c r="I60" s="144">
        <f t="shared" si="0"/>
        <v>62285700</v>
      </c>
      <c r="J60" s="144">
        <f>J61+J62+J63</f>
        <v>22821800</v>
      </c>
      <c r="K60" s="144">
        <f>K61+K62+K63</f>
        <v>39463900</v>
      </c>
      <c r="L60" s="144">
        <f>L61+L62+L63</f>
        <v>0</v>
      </c>
      <c r="M60" s="144">
        <f t="shared" si="1"/>
        <v>62024300</v>
      </c>
      <c r="N60" s="38">
        <f>N61+N62+N63</f>
        <v>22669400</v>
      </c>
      <c r="O60" s="38">
        <f>O61+O62+O63</f>
        <v>39354900</v>
      </c>
      <c r="P60" s="38">
        <f>P61+P62+P63</f>
        <v>0</v>
      </c>
    </row>
    <row r="61" spans="2:18" ht="75">
      <c r="B61" s="120"/>
      <c r="C61" s="39" t="s">
        <v>98</v>
      </c>
      <c r="D61" s="141" t="s">
        <v>286</v>
      </c>
      <c r="E61" s="145" t="s">
        <v>17</v>
      </c>
      <c r="F61" s="145" t="s">
        <v>33</v>
      </c>
      <c r="G61" s="83">
        <v>5210000590</v>
      </c>
      <c r="H61" s="84" t="s">
        <v>99</v>
      </c>
      <c r="I61" s="144">
        <f t="shared" si="0"/>
        <v>55831600</v>
      </c>
      <c r="J61" s="144">
        <v>20601700</v>
      </c>
      <c r="K61" s="144">
        <v>35229900</v>
      </c>
      <c r="L61" s="144">
        <v>0</v>
      </c>
      <c r="M61" s="144">
        <f t="shared" si="1"/>
        <v>55458500</v>
      </c>
      <c r="N61" s="38">
        <v>20464100</v>
      </c>
      <c r="O61" s="38">
        <v>34994400</v>
      </c>
      <c r="P61" s="38">
        <v>0</v>
      </c>
      <c r="R61" s="15"/>
    </row>
    <row r="62" spans="2:18" ht="37.5">
      <c r="B62" s="120"/>
      <c r="C62" s="39" t="s">
        <v>101</v>
      </c>
      <c r="D62" s="141" t="s">
        <v>286</v>
      </c>
      <c r="E62" s="145" t="s">
        <v>17</v>
      </c>
      <c r="F62" s="145" t="s">
        <v>33</v>
      </c>
      <c r="G62" s="83">
        <v>5210000590</v>
      </c>
      <c r="H62" s="84" t="s">
        <v>102</v>
      </c>
      <c r="I62" s="144">
        <f t="shared" si="0"/>
        <v>6225700</v>
      </c>
      <c r="J62" s="144">
        <v>2146500</v>
      </c>
      <c r="K62" s="144">
        <v>4079200</v>
      </c>
      <c r="L62" s="144">
        <v>0</v>
      </c>
      <c r="M62" s="144">
        <f t="shared" si="1"/>
        <v>6337900</v>
      </c>
      <c r="N62" s="38">
        <v>2132200</v>
      </c>
      <c r="O62" s="38">
        <v>4205700</v>
      </c>
      <c r="P62" s="38">
        <v>0</v>
      </c>
      <c r="R62" s="15"/>
    </row>
    <row r="63" spans="2:18">
      <c r="B63" s="120"/>
      <c r="C63" s="39" t="s">
        <v>104</v>
      </c>
      <c r="D63" s="141" t="s">
        <v>286</v>
      </c>
      <c r="E63" s="145" t="s">
        <v>17</v>
      </c>
      <c r="F63" s="145" t="s">
        <v>33</v>
      </c>
      <c r="G63" s="83">
        <v>5210000590</v>
      </c>
      <c r="H63" s="84" t="s">
        <v>105</v>
      </c>
      <c r="I63" s="144">
        <f t="shared" si="0"/>
        <v>228400</v>
      </c>
      <c r="J63" s="144">
        <v>73600</v>
      </c>
      <c r="K63" s="144">
        <v>154800</v>
      </c>
      <c r="L63" s="144">
        <v>0</v>
      </c>
      <c r="M63" s="144">
        <f t="shared" si="1"/>
        <v>227900</v>
      </c>
      <c r="N63" s="38">
        <v>73100</v>
      </c>
      <c r="O63" s="38">
        <v>154800</v>
      </c>
      <c r="P63" s="38">
        <v>0</v>
      </c>
    </row>
    <row r="64" spans="2:18">
      <c r="B64" s="120"/>
      <c r="C64" s="151" t="s">
        <v>289</v>
      </c>
      <c r="D64" s="141" t="s">
        <v>286</v>
      </c>
      <c r="E64" s="145" t="s">
        <v>17</v>
      </c>
      <c r="F64" s="145" t="s">
        <v>33</v>
      </c>
      <c r="G64" s="83">
        <v>5220000000</v>
      </c>
      <c r="H64" s="84"/>
      <c r="I64" s="144">
        <f t="shared" si="0"/>
        <v>21260400</v>
      </c>
      <c r="J64" s="144">
        <f>J65</f>
        <v>21260400</v>
      </c>
      <c r="K64" s="144">
        <f>K65</f>
        <v>0</v>
      </c>
      <c r="L64" s="144">
        <f>L65</f>
        <v>0</v>
      </c>
      <c r="M64" s="144">
        <f t="shared" si="1"/>
        <v>21109800</v>
      </c>
      <c r="N64" s="38">
        <f>N65</f>
        <v>21109800</v>
      </c>
      <c r="O64" s="38">
        <f>O65</f>
        <v>0</v>
      </c>
      <c r="P64" s="38">
        <f>P65</f>
        <v>0</v>
      </c>
    </row>
    <row r="65" spans="2:16" ht="37.5">
      <c r="B65" s="120"/>
      <c r="C65" s="149" t="s">
        <v>123</v>
      </c>
      <c r="D65" s="141" t="s">
        <v>286</v>
      </c>
      <c r="E65" s="145" t="s">
        <v>17</v>
      </c>
      <c r="F65" s="145" t="s">
        <v>33</v>
      </c>
      <c r="G65" s="83">
        <v>5220000590</v>
      </c>
      <c r="H65" s="84"/>
      <c r="I65" s="144">
        <f t="shared" si="0"/>
        <v>21260400</v>
      </c>
      <c r="J65" s="144">
        <f>J66+J67+J68</f>
        <v>21260400</v>
      </c>
      <c r="K65" s="144">
        <f>K66+K67+K68</f>
        <v>0</v>
      </c>
      <c r="L65" s="144">
        <f>L66+L67+L68</f>
        <v>0</v>
      </c>
      <c r="M65" s="144">
        <f t="shared" si="1"/>
        <v>21109800</v>
      </c>
      <c r="N65" s="38">
        <f>N66+N67+N68</f>
        <v>21109800</v>
      </c>
      <c r="O65" s="38">
        <f>O66+O67+O68</f>
        <v>0</v>
      </c>
      <c r="P65" s="38">
        <f>P66+P67+P68</f>
        <v>0</v>
      </c>
    </row>
    <row r="66" spans="2:16" ht="75">
      <c r="B66" s="120"/>
      <c r="C66" s="39" t="s">
        <v>98</v>
      </c>
      <c r="D66" s="141" t="s">
        <v>286</v>
      </c>
      <c r="E66" s="145" t="s">
        <v>17</v>
      </c>
      <c r="F66" s="145" t="s">
        <v>33</v>
      </c>
      <c r="G66" s="83">
        <v>5220000590</v>
      </c>
      <c r="H66" s="84" t="s">
        <v>99</v>
      </c>
      <c r="I66" s="144">
        <f t="shared" si="0"/>
        <v>10085400</v>
      </c>
      <c r="J66" s="144">
        <v>10085400</v>
      </c>
      <c r="K66" s="144">
        <v>0</v>
      </c>
      <c r="L66" s="144">
        <v>0</v>
      </c>
      <c r="M66" s="144">
        <f t="shared" si="1"/>
        <v>10018000</v>
      </c>
      <c r="N66" s="38">
        <v>10018000</v>
      </c>
      <c r="O66" s="38">
        <v>0</v>
      </c>
      <c r="P66" s="38">
        <v>0</v>
      </c>
    </row>
    <row r="67" spans="2:16" ht="37.5">
      <c r="B67" s="120"/>
      <c r="C67" s="39" t="s">
        <v>101</v>
      </c>
      <c r="D67" s="141" t="s">
        <v>286</v>
      </c>
      <c r="E67" s="145" t="s">
        <v>17</v>
      </c>
      <c r="F67" s="145" t="s">
        <v>33</v>
      </c>
      <c r="G67" s="83">
        <v>5220000590</v>
      </c>
      <c r="H67" s="84" t="s">
        <v>102</v>
      </c>
      <c r="I67" s="144">
        <f t="shared" si="0"/>
        <v>11063000</v>
      </c>
      <c r="J67" s="144">
        <v>11063000</v>
      </c>
      <c r="K67" s="144">
        <v>0</v>
      </c>
      <c r="L67" s="144">
        <v>0</v>
      </c>
      <c r="M67" s="144">
        <f t="shared" si="1"/>
        <v>10980600</v>
      </c>
      <c r="N67" s="38">
        <v>10980600</v>
      </c>
      <c r="O67" s="38">
        <v>0</v>
      </c>
      <c r="P67" s="38">
        <v>0</v>
      </c>
    </row>
    <row r="68" spans="2:16">
      <c r="B68" s="120"/>
      <c r="C68" s="39" t="s">
        <v>104</v>
      </c>
      <c r="D68" s="141" t="s">
        <v>286</v>
      </c>
      <c r="E68" s="145" t="s">
        <v>17</v>
      </c>
      <c r="F68" s="145" t="s">
        <v>33</v>
      </c>
      <c r="G68" s="83">
        <v>5220000590</v>
      </c>
      <c r="H68" s="84" t="s">
        <v>105</v>
      </c>
      <c r="I68" s="144">
        <f t="shared" si="0"/>
        <v>112000</v>
      </c>
      <c r="J68" s="144">
        <v>112000</v>
      </c>
      <c r="K68" s="144">
        <v>0</v>
      </c>
      <c r="L68" s="144">
        <v>0</v>
      </c>
      <c r="M68" s="144">
        <f t="shared" si="1"/>
        <v>111200</v>
      </c>
      <c r="N68" s="38">
        <v>111200</v>
      </c>
      <c r="O68" s="38">
        <v>0</v>
      </c>
      <c r="P68" s="38">
        <v>0</v>
      </c>
    </row>
    <row r="69" spans="2:16">
      <c r="B69" s="120"/>
      <c r="C69" s="39" t="s">
        <v>127</v>
      </c>
      <c r="D69" s="141" t="s">
        <v>286</v>
      </c>
      <c r="E69" s="145" t="s">
        <v>17</v>
      </c>
      <c r="F69" s="145" t="s">
        <v>33</v>
      </c>
      <c r="G69" s="83">
        <v>5260000000</v>
      </c>
      <c r="H69" s="84"/>
      <c r="I69" s="144">
        <f t="shared" si="0"/>
        <v>9510400</v>
      </c>
      <c r="J69" s="144">
        <f>+J70</f>
        <v>9510400</v>
      </c>
      <c r="K69" s="144">
        <f>+K70</f>
        <v>0</v>
      </c>
      <c r="L69" s="144">
        <f>+L70</f>
        <v>0</v>
      </c>
      <c r="M69" s="144">
        <f t="shared" si="1"/>
        <v>9446900</v>
      </c>
      <c r="N69" s="38">
        <f>+N70</f>
        <v>9446900</v>
      </c>
      <c r="O69" s="38">
        <f>+O70</f>
        <v>0</v>
      </c>
      <c r="P69" s="38">
        <f>+P70</f>
        <v>0</v>
      </c>
    </row>
    <row r="70" spans="2:16" ht="37.5">
      <c r="B70" s="120"/>
      <c r="C70" s="39" t="s">
        <v>123</v>
      </c>
      <c r="D70" s="141" t="s">
        <v>286</v>
      </c>
      <c r="E70" s="145" t="s">
        <v>17</v>
      </c>
      <c r="F70" s="145" t="s">
        <v>33</v>
      </c>
      <c r="G70" s="83">
        <v>5260000590</v>
      </c>
      <c r="H70" s="84"/>
      <c r="I70" s="144">
        <f t="shared" si="0"/>
        <v>9510400</v>
      </c>
      <c r="J70" s="144">
        <f>J71+J72+J73</f>
        <v>9510400</v>
      </c>
      <c r="K70" s="144">
        <f>K71+K72+K73</f>
        <v>0</v>
      </c>
      <c r="L70" s="144">
        <f>L71+L72+L73</f>
        <v>0</v>
      </c>
      <c r="M70" s="144">
        <f t="shared" si="1"/>
        <v>9446900</v>
      </c>
      <c r="N70" s="38">
        <f>N71+N72+N73</f>
        <v>9446900</v>
      </c>
      <c r="O70" s="38">
        <f>O71+O72+O73</f>
        <v>0</v>
      </c>
      <c r="P70" s="38">
        <f>P71+P72+P73</f>
        <v>0</v>
      </c>
    </row>
    <row r="71" spans="2:16" ht="75">
      <c r="B71" s="120"/>
      <c r="C71" s="39" t="s">
        <v>98</v>
      </c>
      <c r="D71" s="141" t="s">
        <v>286</v>
      </c>
      <c r="E71" s="145" t="s">
        <v>17</v>
      </c>
      <c r="F71" s="145" t="s">
        <v>33</v>
      </c>
      <c r="G71" s="83">
        <v>5260000590</v>
      </c>
      <c r="H71" s="84" t="s">
        <v>99</v>
      </c>
      <c r="I71" s="144">
        <f t="shared" si="0"/>
        <v>7692100</v>
      </c>
      <c r="J71" s="144">
        <v>7692100</v>
      </c>
      <c r="K71" s="144">
        <v>0</v>
      </c>
      <c r="L71" s="144">
        <v>0</v>
      </c>
      <c r="M71" s="144">
        <f t="shared" si="1"/>
        <v>7640800</v>
      </c>
      <c r="N71" s="38">
        <v>7640800</v>
      </c>
      <c r="O71" s="38">
        <v>0</v>
      </c>
      <c r="P71" s="38">
        <v>0</v>
      </c>
    </row>
    <row r="72" spans="2:16" ht="37.5">
      <c r="B72" s="120"/>
      <c r="C72" s="39" t="s">
        <v>101</v>
      </c>
      <c r="D72" s="141" t="s">
        <v>286</v>
      </c>
      <c r="E72" s="145" t="s">
        <v>17</v>
      </c>
      <c r="F72" s="145" t="s">
        <v>33</v>
      </c>
      <c r="G72" s="83">
        <v>5260000590</v>
      </c>
      <c r="H72" s="84" t="s">
        <v>102</v>
      </c>
      <c r="I72" s="144">
        <f t="shared" ref="I72:I135" si="12">SUM(J72:L72)</f>
        <v>1423500</v>
      </c>
      <c r="J72" s="144">
        <v>1423500</v>
      </c>
      <c r="K72" s="144">
        <v>0</v>
      </c>
      <c r="L72" s="144">
        <v>0</v>
      </c>
      <c r="M72" s="144">
        <f t="shared" si="1"/>
        <v>1414000</v>
      </c>
      <c r="N72" s="38">
        <v>1414000</v>
      </c>
      <c r="O72" s="38">
        <v>0</v>
      </c>
      <c r="P72" s="38">
        <v>0</v>
      </c>
    </row>
    <row r="73" spans="2:16">
      <c r="B73" s="120"/>
      <c r="C73" s="39" t="s">
        <v>104</v>
      </c>
      <c r="D73" s="141" t="s">
        <v>286</v>
      </c>
      <c r="E73" s="145" t="s">
        <v>17</v>
      </c>
      <c r="F73" s="145" t="s">
        <v>33</v>
      </c>
      <c r="G73" s="83">
        <v>5260000590</v>
      </c>
      <c r="H73" s="84" t="s">
        <v>105</v>
      </c>
      <c r="I73" s="144">
        <f t="shared" si="12"/>
        <v>394800</v>
      </c>
      <c r="J73" s="144">
        <v>394800</v>
      </c>
      <c r="K73" s="144">
        <v>0</v>
      </c>
      <c r="L73" s="144">
        <v>0</v>
      </c>
      <c r="M73" s="144">
        <f t="shared" si="1"/>
        <v>392100</v>
      </c>
      <c r="N73" s="38">
        <v>392100</v>
      </c>
      <c r="O73" s="38">
        <v>0</v>
      </c>
      <c r="P73" s="38">
        <v>0</v>
      </c>
    </row>
    <row r="74" spans="2:16" ht="37.5">
      <c r="B74" s="120"/>
      <c r="C74" s="39" t="s">
        <v>255</v>
      </c>
      <c r="D74" s="141" t="s">
        <v>286</v>
      </c>
      <c r="E74" s="145" t="s">
        <v>17</v>
      </c>
      <c r="F74" s="145" t="s">
        <v>33</v>
      </c>
      <c r="G74" s="83">
        <v>9900000000</v>
      </c>
      <c r="H74" s="84"/>
      <c r="I74" s="144">
        <f t="shared" si="12"/>
        <v>6075300</v>
      </c>
      <c r="J74" s="144">
        <f>J77+J75</f>
        <v>6075300</v>
      </c>
      <c r="K74" s="144">
        <f>K77</f>
        <v>0</v>
      </c>
      <c r="L74" s="144">
        <f>L77</f>
        <v>0</v>
      </c>
      <c r="M74" s="144">
        <f t="shared" si="1"/>
        <v>6070800</v>
      </c>
      <c r="N74" s="38">
        <f>N77+N75</f>
        <v>6070800</v>
      </c>
      <c r="O74" s="38">
        <f>O77</f>
        <v>0</v>
      </c>
      <c r="P74" s="38">
        <f>P77</f>
        <v>0</v>
      </c>
    </row>
    <row r="75" spans="2:16" ht="37.5">
      <c r="B75" s="120"/>
      <c r="C75" s="39" t="s">
        <v>257</v>
      </c>
      <c r="D75" s="141" t="s">
        <v>286</v>
      </c>
      <c r="E75" s="145" t="s">
        <v>17</v>
      </c>
      <c r="F75" s="145" t="s">
        <v>33</v>
      </c>
      <c r="G75" s="83">
        <v>9900010150</v>
      </c>
      <c r="H75" s="84"/>
      <c r="I75" s="144">
        <f t="shared" si="12"/>
        <v>5400000</v>
      </c>
      <c r="J75" s="144">
        <f>J76</f>
        <v>5400000</v>
      </c>
      <c r="K75" s="144"/>
      <c r="L75" s="144"/>
      <c r="M75" s="144">
        <f t="shared" si="1"/>
        <v>5400000</v>
      </c>
      <c r="N75" s="38">
        <f>N76</f>
        <v>5400000</v>
      </c>
      <c r="O75" s="38"/>
      <c r="P75" s="38"/>
    </row>
    <row r="76" spans="2:16" ht="37.5">
      <c r="B76" s="120"/>
      <c r="C76" s="39" t="s">
        <v>101</v>
      </c>
      <c r="D76" s="141" t="s">
        <v>286</v>
      </c>
      <c r="E76" s="145" t="s">
        <v>17</v>
      </c>
      <c r="F76" s="145" t="s">
        <v>33</v>
      </c>
      <c r="G76" s="83">
        <v>9900010150</v>
      </c>
      <c r="H76" s="84" t="s">
        <v>102</v>
      </c>
      <c r="I76" s="144">
        <f t="shared" si="12"/>
        <v>5400000</v>
      </c>
      <c r="J76" s="144">
        <v>5400000</v>
      </c>
      <c r="K76" s="144"/>
      <c r="L76" s="144"/>
      <c r="M76" s="144">
        <f t="shared" ref="M76:M139" si="13">SUM(N76:P76)</f>
        <v>5400000</v>
      </c>
      <c r="N76" s="38">
        <v>5400000</v>
      </c>
      <c r="O76" s="38"/>
      <c r="P76" s="38"/>
    </row>
    <row r="77" spans="2:16">
      <c r="B77" s="120"/>
      <c r="C77" s="39" t="s">
        <v>259</v>
      </c>
      <c r="D77" s="141" t="s">
        <v>286</v>
      </c>
      <c r="E77" s="145" t="s">
        <v>17</v>
      </c>
      <c r="F77" s="145" t="s">
        <v>33</v>
      </c>
      <c r="G77" s="83">
        <v>9900010910</v>
      </c>
      <c r="H77" s="84"/>
      <c r="I77" s="144">
        <f t="shared" si="12"/>
        <v>675300</v>
      </c>
      <c r="J77" s="144">
        <f>J78</f>
        <v>675300</v>
      </c>
      <c r="K77" s="144">
        <f>K78</f>
        <v>0</v>
      </c>
      <c r="L77" s="144">
        <f>L78</f>
        <v>0</v>
      </c>
      <c r="M77" s="144">
        <f t="shared" si="13"/>
        <v>670800</v>
      </c>
      <c r="N77" s="38">
        <f>N78</f>
        <v>670800</v>
      </c>
      <c r="O77" s="38">
        <f>O78</f>
        <v>0</v>
      </c>
      <c r="P77" s="38">
        <f>P78</f>
        <v>0</v>
      </c>
    </row>
    <row r="78" spans="2:16">
      <c r="B78" s="120"/>
      <c r="C78" s="39" t="s">
        <v>104</v>
      </c>
      <c r="D78" s="141" t="s">
        <v>286</v>
      </c>
      <c r="E78" s="145" t="s">
        <v>17</v>
      </c>
      <c r="F78" s="145" t="s">
        <v>33</v>
      </c>
      <c r="G78" s="83">
        <v>9900010910</v>
      </c>
      <c r="H78" s="84" t="s">
        <v>105</v>
      </c>
      <c r="I78" s="144">
        <f t="shared" si="12"/>
        <v>675300</v>
      </c>
      <c r="J78" s="144">
        <v>675300</v>
      </c>
      <c r="K78" s="144">
        <v>0</v>
      </c>
      <c r="L78" s="144">
        <v>0</v>
      </c>
      <c r="M78" s="144">
        <f t="shared" si="13"/>
        <v>670800</v>
      </c>
      <c r="N78" s="38">
        <v>670800</v>
      </c>
      <c r="O78" s="38">
        <v>0</v>
      </c>
      <c r="P78" s="38">
        <v>0</v>
      </c>
    </row>
    <row r="79" spans="2:16" ht="37.5">
      <c r="B79" s="120"/>
      <c r="C79" s="39" t="s">
        <v>36</v>
      </c>
      <c r="D79" s="141" t="s">
        <v>286</v>
      </c>
      <c r="E79" s="145" t="s">
        <v>21</v>
      </c>
      <c r="F79" s="145" t="s">
        <v>81</v>
      </c>
      <c r="G79" s="83"/>
      <c r="H79" s="84"/>
      <c r="I79" s="144">
        <f t="shared" si="12"/>
        <v>38786400</v>
      </c>
      <c r="J79" s="144">
        <f>J80+J99+J94</f>
        <v>38786400</v>
      </c>
      <c r="K79" s="144">
        <f>K80+K99+K94</f>
        <v>0</v>
      </c>
      <c r="L79" s="144">
        <f>L80+L99+L94</f>
        <v>0</v>
      </c>
      <c r="M79" s="144">
        <f t="shared" si="13"/>
        <v>38782200</v>
      </c>
      <c r="N79" s="38">
        <f>N80+N99+N94</f>
        <v>38782200</v>
      </c>
      <c r="O79" s="38">
        <f>O80+O99+O94</f>
        <v>0</v>
      </c>
      <c r="P79" s="38">
        <f>P80+P99+P94</f>
        <v>0</v>
      </c>
    </row>
    <row r="80" spans="2:16">
      <c r="B80" s="120"/>
      <c r="C80" s="39" t="s">
        <v>37</v>
      </c>
      <c r="D80" s="141" t="s">
        <v>286</v>
      </c>
      <c r="E80" s="145" t="s">
        <v>21</v>
      </c>
      <c r="F80" s="145" t="s">
        <v>38</v>
      </c>
      <c r="G80" s="83"/>
      <c r="H80" s="84"/>
      <c r="I80" s="144">
        <f t="shared" si="12"/>
        <v>30613400</v>
      </c>
      <c r="J80" s="144">
        <f>J81+J88</f>
        <v>30613400</v>
      </c>
      <c r="K80" s="144">
        <f>K81+K88</f>
        <v>0</v>
      </c>
      <c r="L80" s="144">
        <f>L81+L88</f>
        <v>0</v>
      </c>
      <c r="M80" s="144">
        <f t="shared" si="13"/>
        <v>30509200</v>
      </c>
      <c r="N80" s="38">
        <f>N81+N88</f>
        <v>30509200</v>
      </c>
      <c r="O80" s="38">
        <f>O81+O88</f>
        <v>0</v>
      </c>
      <c r="P80" s="38">
        <f>P81+P88</f>
        <v>0</v>
      </c>
    </row>
    <row r="81" spans="2:16" ht="37.5">
      <c r="B81" s="120"/>
      <c r="C81" s="39" t="s">
        <v>121</v>
      </c>
      <c r="D81" s="141" t="s">
        <v>286</v>
      </c>
      <c r="E81" s="145" t="s">
        <v>21</v>
      </c>
      <c r="F81" s="145" t="s">
        <v>38</v>
      </c>
      <c r="G81" s="83">
        <v>5200000000</v>
      </c>
      <c r="H81" s="84"/>
      <c r="I81" s="144">
        <f t="shared" si="12"/>
        <v>27613400</v>
      </c>
      <c r="J81" s="144">
        <f t="shared" ref="J81:L82" si="14">J82</f>
        <v>27613400</v>
      </c>
      <c r="K81" s="144">
        <f t="shared" si="14"/>
        <v>0</v>
      </c>
      <c r="L81" s="144">
        <f t="shared" si="14"/>
        <v>0</v>
      </c>
      <c r="M81" s="144">
        <f t="shared" si="13"/>
        <v>27509200</v>
      </c>
      <c r="N81" s="38">
        <f t="shared" ref="N81:P82" si="15">N82</f>
        <v>27509200</v>
      </c>
      <c r="O81" s="38">
        <f t="shared" si="15"/>
        <v>0</v>
      </c>
      <c r="P81" s="38">
        <f t="shared" si="15"/>
        <v>0</v>
      </c>
    </row>
    <row r="82" spans="2:16">
      <c r="B82" s="120"/>
      <c r="C82" s="149" t="s">
        <v>125</v>
      </c>
      <c r="D82" s="141" t="s">
        <v>286</v>
      </c>
      <c r="E82" s="145" t="s">
        <v>21</v>
      </c>
      <c r="F82" s="145" t="s">
        <v>38</v>
      </c>
      <c r="G82" s="83">
        <v>5240000000</v>
      </c>
      <c r="H82" s="84"/>
      <c r="I82" s="144">
        <f t="shared" si="12"/>
        <v>27613400</v>
      </c>
      <c r="J82" s="144">
        <f t="shared" si="14"/>
        <v>27613400</v>
      </c>
      <c r="K82" s="144">
        <f t="shared" si="14"/>
        <v>0</v>
      </c>
      <c r="L82" s="144">
        <f t="shared" si="14"/>
        <v>0</v>
      </c>
      <c r="M82" s="144">
        <f t="shared" si="13"/>
        <v>27509200</v>
      </c>
      <c r="N82" s="38">
        <f t="shared" si="15"/>
        <v>27509200</v>
      </c>
      <c r="O82" s="38">
        <f t="shared" si="15"/>
        <v>0</v>
      </c>
      <c r="P82" s="38">
        <f t="shared" si="15"/>
        <v>0</v>
      </c>
    </row>
    <row r="83" spans="2:16" ht="37.5">
      <c r="B83" s="120"/>
      <c r="C83" s="149" t="s">
        <v>123</v>
      </c>
      <c r="D83" s="141" t="s">
        <v>286</v>
      </c>
      <c r="E83" s="145" t="s">
        <v>21</v>
      </c>
      <c r="F83" s="145" t="s">
        <v>38</v>
      </c>
      <c r="G83" s="83">
        <v>5240000590</v>
      </c>
      <c r="H83" s="84"/>
      <c r="I83" s="144">
        <f t="shared" si="12"/>
        <v>27613400</v>
      </c>
      <c r="J83" s="144">
        <f>J84+J85+J87+J86</f>
        <v>27613400</v>
      </c>
      <c r="K83" s="144">
        <f>K84+K85+K87</f>
        <v>0</v>
      </c>
      <c r="L83" s="144">
        <f>L84+L85+L87</f>
        <v>0</v>
      </c>
      <c r="M83" s="144">
        <f t="shared" si="13"/>
        <v>27509200</v>
      </c>
      <c r="N83" s="38">
        <f>N84+N85+N87+N86</f>
        <v>27509200</v>
      </c>
      <c r="O83" s="38">
        <f>O84+O85+O87</f>
        <v>0</v>
      </c>
      <c r="P83" s="38">
        <f>P84+P85+P87</f>
        <v>0</v>
      </c>
    </row>
    <row r="84" spans="2:16" ht="75">
      <c r="B84" s="120"/>
      <c r="C84" s="39" t="s">
        <v>98</v>
      </c>
      <c r="D84" s="141" t="s">
        <v>286</v>
      </c>
      <c r="E84" s="145" t="s">
        <v>21</v>
      </c>
      <c r="F84" s="145" t="s">
        <v>38</v>
      </c>
      <c r="G84" s="83">
        <v>5240000590</v>
      </c>
      <c r="H84" s="84" t="s">
        <v>99</v>
      </c>
      <c r="I84" s="144">
        <f t="shared" si="12"/>
        <v>14181900</v>
      </c>
      <c r="J84" s="144">
        <v>14181900</v>
      </c>
      <c r="K84" s="144">
        <v>0</v>
      </c>
      <c r="L84" s="144">
        <v>0</v>
      </c>
      <c r="M84" s="144">
        <f t="shared" si="13"/>
        <v>14087200</v>
      </c>
      <c r="N84" s="38">
        <v>14087200</v>
      </c>
      <c r="O84" s="38">
        <v>0</v>
      </c>
      <c r="P84" s="38">
        <v>0</v>
      </c>
    </row>
    <row r="85" spans="2:16" ht="37.5">
      <c r="B85" s="120"/>
      <c r="C85" s="39" t="s">
        <v>101</v>
      </c>
      <c r="D85" s="141" t="s">
        <v>286</v>
      </c>
      <c r="E85" s="145" t="s">
        <v>21</v>
      </c>
      <c r="F85" s="145" t="s">
        <v>38</v>
      </c>
      <c r="G85" s="83">
        <v>5240000590</v>
      </c>
      <c r="H85" s="84" t="s">
        <v>102</v>
      </c>
      <c r="I85" s="144">
        <f t="shared" si="12"/>
        <v>1401700</v>
      </c>
      <c r="J85" s="144">
        <v>1401700</v>
      </c>
      <c r="K85" s="144">
        <v>0</v>
      </c>
      <c r="L85" s="144">
        <v>0</v>
      </c>
      <c r="M85" s="144">
        <f t="shared" si="13"/>
        <v>1392400</v>
      </c>
      <c r="N85" s="38">
        <v>1392400</v>
      </c>
      <c r="O85" s="38">
        <v>0</v>
      </c>
      <c r="P85" s="38">
        <v>0</v>
      </c>
    </row>
    <row r="86" spans="2:16">
      <c r="B86" s="120"/>
      <c r="C86" s="39" t="s">
        <v>119</v>
      </c>
      <c r="D86" s="141" t="s">
        <v>286</v>
      </c>
      <c r="E86" s="145" t="s">
        <v>21</v>
      </c>
      <c r="F86" s="145" t="s">
        <v>38</v>
      </c>
      <c r="G86" s="83">
        <v>5240000590</v>
      </c>
      <c r="H86" s="84" t="s">
        <v>120</v>
      </c>
      <c r="I86" s="144">
        <f t="shared" si="12"/>
        <v>12000000</v>
      </c>
      <c r="J86" s="144">
        <v>12000000</v>
      </c>
      <c r="K86" s="144"/>
      <c r="L86" s="144"/>
      <c r="M86" s="144">
        <f t="shared" si="13"/>
        <v>12000000</v>
      </c>
      <c r="N86" s="38">
        <v>12000000</v>
      </c>
      <c r="O86" s="38"/>
      <c r="P86" s="38"/>
    </row>
    <row r="87" spans="2:16">
      <c r="B87" s="120"/>
      <c r="C87" s="39" t="s">
        <v>104</v>
      </c>
      <c r="D87" s="141" t="s">
        <v>286</v>
      </c>
      <c r="E87" s="145" t="s">
        <v>21</v>
      </c>
      <c r="F87" s="145" t="s">
        <v>38</v>
      </c>
      <c r="G87" s="83">
        <v>5240000590</v>
      </c>
      <c r="H87" s="84" t="s">
        <v>105</v>
      </c>
      <c r="I87" s="144">
        <f t="shared" si="12"/>
        <v>29800</v>
      </c>
      <c r="J87" s="144">
        <v>29800</v>
      </c>
      <c r="K87" s="144">
        <v>0</v>
      </c>
      <c r="L87" s="144">
        <v>0</v>
      </c>
      <c r="M87" s="144">
        <f t="shared" si="13"/>
        <v>29600</v>
      </c>
      <c r="N87" s="38">
        <v>29600</v>
      </c>
      <c r="O87" s="38">
        <v>0</v>
      </c>
      <c r="P87" s="38">
        <v>0</v>
      </c>
    </row>
    <row r="88" spans="2:16" ht="37.5">
      <c r="B88" s="120"/>
      <c r="C88" s="39" t="s">
        <v>255</v>
      </c>
      <c r="D88" s="141" t="s">
        <v>286</v>
      </c>
      <c r="E88" s="145" t="s">
        <v>21</v>
      </c>
      <c r="F88" s="145" t="s">
        <v>38</v>
      </c>
      <c r="G88" s="83">
        <v>9900000000</v>
      </c>
      <c r="H88" s="84"/>
      <c r="I88" s="144">
        <f t="shared" si="12"/>
        <v>3000000</v>
      </c>
      <c r="J88" s="144">
        <f>J89</f>
        <v>3000000</v>
      </c>
      <c r="K88" s="144">
        <f>K89+K92</f>
        <v>0</v>
      </c>
      <c r="L88" s="144">
        <f>L89+L92</f>
        <v>0</v>
      </c>
      <c r="M88" s="144">
        <f t="shared" si="13"/>
        <v>3000000</v>
      </c>
      <c r="N88" s="38">
        <f>N89</f>
        <v>3000000</v>
      </c>
      <c r="O88" s="38">
        <f>O89+O92</f>
        <v>0</v>
      </c>
      <c r="P88" s="38">
        <f>P89+P92</f>
        <v>0</v>
      </c>
    </row>
    <row r="89" spans="2:16" ht="56.25">
      <c r="B89" s="120"/>
      <c r="C89" s="39" t="s">
        <v>261</v>
      </c>
      <c r="D89" s="141" t="s">
        <v>286</v>
      </c>
      <c r="E89" s="145" t="s">
        <v>21</v>
      </c>
      <c r="F89" s="145" t="s">
        <v>38</v>
      </c>
      <c r="G89" s="83">
        <v>9900200000</v>
      </c>
      <c r="H89" s="84"/>
      <c r="I89" s="144">
        <f t="shared" si="12"/>
        <v>3000000</v>
      </c>
      <c r="J89" s="144">
        <f>J90+J92</f>
        <v>3000000</v>
      </c>
      <c r="K89" s="144">
        <f>K90+K92</f>
        <v>0</v>
      </c>
      <c r="L89" s="144">
        <f>L90+L92</f>
        <v>0</v>
      </c>
      <c r="M89" s="144">
        <f t="shared" si="13"/>
        <v>3000000</v>
      </c>
      <c r="N89" s="38">
        <f>N90+N92</f>
        <v>3000000</v>
      </c>
      <c r="O89" s="38">
        <f>O90+O92</f>
        <v>0</v>
      </c>
      <c r="P89" s="38">
        <f>P90+P92</f>
        <v>0</v>
      </c>
    </row>
    <row r="90" spans="2:16" ht="56.25">
      <c r="B90" s="120"/>
      <c r="C90" s="39" t="s">
        <v>261</v>
      </c>
      <c r="D90" s="141" t="s">
        <v>286</v>
      </c>
      <c r="E90" s="145" t="s">
        <v>21</v>
      </c>
      <c r="F90" s="145" t="s">
        <v>38</v>
      </c>
      <c r="G90" s="83">
        <v>9900210010</v>
      </c>
      <c r="H90" s="84"/>
      <c r="I90" s="144">
        <f t="shared" si="12"/>
        <v>1500000</v>
      </c>
      <c r="J90" s="144">
        <f>J91</f>
        <v>1500000</v>
      </c>
      <c r="K90" s="144">
        <f>K91</f>
        <v>0</v>
      </c>
      <c r="L90" s="144">
        <f>L91</f>
        <v>0</v>
      </c>
      <c r="M90" s="144">
        <f t="shared" si="13"/>
        <v>1500000</v>
      </c>
      <c r="N90" s="38">
        <f>N91</f>
        <v>1500000</v>
      </c>
      <c r="O90" s="38">
        <f>O91</f>
        <v>0</v>
      </c>
      <c r="P90" s="38">
        <f>P91</f>
        <v>0</v>
      </c>
    </row>
    <row r="91" spans="2:16" ht="37.5">
      <c r="B91" s="120"/>
      <c r="C91" s="39" t="s">
        <v>101</v>
      </c>
      <c r="D91" s="141" t="s">
        <v>286</v>
      </c>
      <c r="E91" s="145" t="s">
        <v>21</v>
      </c>
      <c r="F91" s="145" t="s">
        <v>38</v>
      </c>
      <c r="G91" s="83">
        <v>9900210010</v>
      </c>
      <c r="H91" s="84" t="s">
        <v>102</v>
      </c>
      <c r="I91" s="144">
        <f t="shared" si="12"/>
        <v>1500000</v>
      </c>
      <c r="J91" s="144">
        <v>1500000</v>
      </c>
      <c r="K91" s="144">
        <v>0</v>
      </c>
      <c r="L91" s="144">
        <v>0</v>
      </c>
      <c r="M91" s="144">
        <f t="shared" si="13"/>
        <v>1500000</v>
      </c>
      <c r="N91" s="38">
        <v>1500000</v>
      </c>
      <c r="O91" s="38">
        <v>0</v>
      </c>
      <c r="P91" s="38">
        <v>0</v>
      </c>
    </row>
    <row r="92" spans="2:16" ht="37.5">
      <c r="B92" s="120"/>
      <c r="C92" s="39" t="s">
        <v>262</v>
      </c>
      <c r="D92" s="141" t="s">
        <v>286</v>
      </c>
      <c r="E92" s="145" t="s">
        <v>21</v>
      </c>
      <c r="F92" s="145" t="s">
        <v>38</v>
      </c>
      <c r="G92" s="83">
        <v>9900210020</v>
      </c>
      <c r="H92" s="84"/>
      <c r="I92" s="144">
        <f t="shared" si="12"/>
        <v>1500000</v>
      </c>
      <c r="J92" s="144">
        <f>J93</f>
        <v>1500000</v>
      </c>
      <c r="K92" s="144">
        <f>K93</f>
        <v>0</v>
      </c>
      <c r="L92" s="144">
        <f>L93</f>
        <v>0</v>
      </c>
      <c r="M92" s="144">
        <f t="shared" si="13"/>
        <v>1500000</v>
      </c>
      <c r="N92" s="38">
        <f>N93</f>
        <v>1500000</v>
      </c>
      <c r="O92" s="38">
        <f>O93</f>
        <v>0</v>
      </c>
      <c r="P92" s="38">
        <f>P93</f>
        <v>0</v>
      </c>
    </row>
    <row r="93" spans="2:16" ht="37.5">
      <c r="B93" s="120"/>
      <c r="C93" s="39" t="s">
        <v>101</v>
      </c>
      <c r="D93" s="141" t="s">
        <v>286</v>
      </c>
      <c r="E93" s="145" t="s">
        <v>21</v>
      </c>
      <c r="F93" s="145" t="s">
        <v>38</v>
      </c>
      <c r="G93" s="83">
        <v>9900210020</v>
      </c>
      <c r="H93" s="84" t="s">
        <v>102</v>
      </c>
      <c r="I93" s="144">
        <f t="shared" si="12"/>
        <v>1500000</v>
      </c>
      <c r="J93" s="144">
        <v>1500000</v>
      </c>
      <c r="K93" s="144">
        <v>0</v>
      </c>
      <c r="L93" s="144">
        <v>0</v>
      </c>
      <c r="M93" s="144">
        <f t="shared" si="13"/>
        <v>1500000</v>
      </c>
      <c r="N93" s="38">
        <v>1500000</v>
      </c>
      <c r="O93" s="38">
        <v>0</v>
      </c>
      <c r="P93" s="38">
        <v>0</v>
      </c>
    </row>
    <row r="94" spans="2:16" ht="56.25">
      <c r="B94" s="120"/>
      <c r="C94" s="39" t="s">
        <v>39</v>
      </c>
      <c r="D94" s="141" t="s">
        <v>286</v>
      </c>
      <c r="E94" s="145" t="s">
        <v>21</v>
      </c>
      <c r="F94" s="145" t="s">
        <v>40</v>
      </c>
      <c r="G94" s="83"/>
      <c r="H94" s="84"/>
      <c r="I94" s="144">
        <f t="shared" si="12"/>
        <v>63000</v>
      </c>
      <c r="J94" s="144">
        <f>J95</f>
        <v>63000</v>
      </c>
      <c r="K94" s="144"/>
      <c r="L94" s="144"/>
      <c r="M94" s="144">
        <f t="shared" si="13"/>
        <v>63000</v>
      </c>
      <c r="N94" s="38">
        <f t="shared" ref="N94:P97" si="16">N95</f>
        <v>63000</v>
      </c>
      <c r="O94" s="38">
        <f t="shared" si="16"/>
        <v>0</v>
      </c>
      <c r="P94" s="38">
        <f t="shared" si="16"/>
        <v>0</v>
      </c>
    </row>
    <row r="95" spans="2:16" ht="37.5">
      <c r="B95" s="120"/>
      <c r="C95" s="39" t="s">
        <v>95</v>
      </c>
      <c r="D95" s="141" t="s">
        <v>286</v>
      </c>
      <c r="E95" s="145" t="s">
        <v>21</v>
      </c>
      <c r="F95" s="145" t="s">
        <v>40</v>
      </c>
      <c r="G95" s="83">
        <v>5000000000</v>
      </c>
      <c r="H95" s="84"/>
      <c r="I95" s="144">
        <f t="shared" si="12"/>
        <v>63000</v>
      </c>
      <c r="J95" s="144">
        <f>J96</f>
        <v>63000</v>
      </c>
      <c r="K95" s="144"/>
      <c r="L95" s="144"/>
      <c r="M95" s="144">
        <f t="shared" si="13"/>
        <v>63000</v>
      </c>
      <c r="N95" s="38">
        <f t="shared" si="16"/>
        <v>63000</v>
      </c>
      <c r="O95" s="38">
        <f t="shared" si="16"/>
        <v>0</v>
      </c>
      <c r="P95" s="38">
        <f t="shared" si="16"/>
        <v>0</v>
      </c>
    </row>
    <row r="96" spans="2:16" ht="37.5">
      <c r="B96" s="120"/>
      <c r="C96" s="39" t="s">
        <v>290</v>
      </c>
      <c r="D96" s="141" t="s">
        <v>286</v>
      </c>
      <c r="E96" s="145" t="s">
        <v>21</v>
      </c>
      <c r="F96" s="145" t="s">
        <v>40</v>
      </c>
      <c r="G96" s="83">
        <v>5010000000</v>
      </c>
      <c r="H96" s="84"/>
      <c r="I96" s="144">
        <f t="shared" si="12"/>
        <v>63000</v>
      </c>
      <c r="J96" s="144">
        <f>J97</f>
        <v>63000</v>
      </c>
      <c r="K96" s="144"/>
      <c r="L96" s="144"/>
      <c r="M96" s="144">
        <f t="shared" si="13"/>
        <v>63000</v>
      </c>
      <c r="N96" s="38">
        <f t="shared" si="16"/>
        <v>63000</v>
      </c>
      <c r="O96" s="38">
        <f t="shared" si="16"/>
        <v>0</v>
      </c>
      <c r="P96" s="38">
        <f t="shared" si="16"/>
        <v>0</v>
      </c>
    </row>
    <row r="97" spans="2:16" ht="168.75">
      <c r="B97" s="120"/>
      <c r="C97" s="39" t="s">
        <v>100</v>
      </c>
      <c r="D97" s="141" t="s">
        <v>286</v>
      </c>
      <c r="E97" s="145" t="s">
        <v>21</v>
      </c>
      <c r="F97" s="145" t="s">
        <v>40</v>
      </c>
      <c r="G97" s="83">
        <v>5010060070</v>
      </c>
      <c r="H97" s="84"/>
      <c r="I97" s="144">
        <f t="shared" si="12"/>
        <v>63000</v>
      </c>
      <c r="J97" s="144">
        <f>J98</f>
        <v>63000</v>
      </c>
      <c r="K97" s="144"/>
      <c r="L97" s="144"/>
      <c r="M97" s="144">
        <f t="shared" si="13"/>
        <v>63000</v>
      </c>
      <c r="N97" s="38">
        <f t="shared" si="16"/>
        <v>63000</v>
      </c>
      <c r="O97" s="38">
        <f t="shared" si="16"/>
        <v>0</v>
      </c>
      <c r="P97" s="38">
        <f t="shared" si="16"/>
        <v>0</v>
      </c>
    </row>
    <row r="98" spans="2:16" ht="37.5">
      <c r="B98" s="120"/>
      <c r="C98" s="39" t="s">
        <v>101</v>
      </c>
      <c r="D98" s="141" t="s">
        <v>286</v>
      </c>
      <c r="E98" s="145" t="s">
        <v>21</v>
      </c>
      <c r="F98" s="145" t="s">
        <v>40</v>
      </c>
      <c r="G98" s="83">
        <v>5010060070</v>
      </c>
      <c r="H98" s="84" t="s">
        <v>102</v>
      </c>
      <c r="I98" s="144">
        <f t="shared" si="12"/>
        <v>63000</v>
      </c>
      <c r="J98" s="144">
        <v>63000</v>
      </c>
      <c r="K98" s="144"/>
      <c r="L98" s="144"/>
      <c r="M98" s="144">
        <f t="shared" si="13"/>
        <v>63000</v>
      </c>
      <c r="N98" s="38">
        <v>63000</v>
      </c>
      <c r="O98" s="38">
        <v>0</v>
      </c>
      <c r="P98" s="38">
        <v>0</v>
      </c>
    </row>
    <row r="99" spans="2:16" ht="37.5">
      <c r="B99" s="120"/>
      <c r="C99" s="39" t="s">
        <v>41</v>
      </c>
      <c r="D99" s="141" t="s">
        <v>286</v>
      </c>
      <c r="E99" s="145" t="s">
        <v>21</v>
      </c>
      <c r="F99" s="145" t="s">
        <v>42</v>
      </c>
      <c r="G99" s="83"/>
      <c r="H99" s="84"/>
      <c r="I99" s="144">
        <f t="shared" si="12"/>
        <v>8110000</v>
      </c>
      <c r="J99" s="144">
        <f>J100+J104+J108+J115</f>
        <v>8110000</v>
      </c>
      <c r="K99" s="144">
        <f>K100</f>
        <v>0</v>
      </c>
      <c r="L99" s="144">
        <f>L100</f>
        <v>0</v>
      </c>
      <c r="M99" s="144">
        <f t="shared" si="13"/>
        <v>8210000</v>
      </c>
      <c r="N99" s="38">
        <f>N100+N104+N108+N115</f>
        <v>8210000</v>
      </c>
      <c r="O99" s="38">
        <f>O100</f>
        <v>0</v>
      </c>
      <c r="P99" s="38">
        <f>P100</f>
        <v>0</v>
      </c>
    </row>
    <row r="100" spans="2:16" ht="37.5">
      <c r="B100" s="120"/>
      <c r="C100" s="39" t="s">
        <v>191</v>
      </c>
      <c r="D100" s="141" t="s">
        <v>286</v>
      </c>
      <c r="E100" s="145" t="s">
        <v>21</v>
      </c>
      <c r="F100" s="145" t="s">
        <v>42</v>
      </c>
      <c r="G100" s="83">
        <v>6300000000</v>
      </c>
      <c r="H100" s="84"/>
      <c r="I100" s="144">
        <f t="shared" si="12"/>
        <v>1840000</v>
      </c>
      <c r="J100" s="144">
        <f>J101</f>
        <v>1840000</v>
      </c>
      <c r="K100" s="144">
        <f>K102</f>
        <v>0</v>
      </c>
      <c r="L100" s="144">
        <f>L102</f>
        <v>0</v>
      </c>
      <c r="M100" s="144">
        <f t="shared" si="13"/>
        <v>1840000</v>
      </c>
      <c r="N100" s="38">
        <f>N102</f>
        <v>1840000</v>
      </c>
      <c r="O100" s="38">
        <f>O102</f>
        <v>0</v>
      </c>
      <c r="P100" s="38">
        <f>P102</f>
        <v>0</v>
      </c>
    </row>
    <row r="101" spans="2:16" ht="56.25">
      <c r="B101" s="120"/>
      <c r="C101" s="39" t="s">
        <v>192</v>
      </c>
      <c r="D101" s="141" t="s">
        <v>286</v>
      </c>
      <c r="E101" s="145" t="s">
        <v>21</v>
      </c>
      <c r="F101" s="145" t="s">
        <v>42</v>
      </c>
      <c r="G101" s="83">
        <v>6310000000</v>
      </c>
      <c r="H101" s="84"/>
      <c r="I101" s="144">
        <f t="shared" si="12"/>
        <v>1840000</v>
      </c>
      <c r="J101" s="144">
        <f>J102</f>
        <v>1840000</v>
      </c>
      <c r="K101" s="144"/>
      <c r="L101" s="144"/>
      <c r="M101" s="144">
        <f t="shared" si="13"/>
        <v>1840000</v>
      </c>
      <c r="N101" s="38">
        <f>N102</f>
        <v>1840000</v>
      </c>
      <c r="O101" s="38"/>
      <c r="P101" s="38"/>
    </row>
    <row r="102" spans="2:16" ht="37.5">
      <c r="B102" s="120"/>
      <c r="C102" s="39" t="s">
        <v>193</v>
      </c>
      <c r="D102" s="141" t="s">
        <v>286</v>
      </c>
      <c r="E102" s="145" t="s">
        <v>21</v>
      </c>
      <c r="F102" s="145" t="s">
        <v>42</v>
      </c>
      <c r="G102" s="83">
        <v>6310010050</v>
      </c>
      <c r="H102" s="84"/>
      <c r="I102" s="144">
        <f t="shared" si="12"/>
        <v>1840000</v>
      </c>
      <c r="J102" s="144">
        <f>J103</f>
        <v>1840000</v>
      </c>
      <c r="K102" s="144">
        <f>K103</f>
        <v>0</v>
      </c>
      <c r="L102" s="144">
        <f>L103</f>
        <v>0</v>
      </c>
      <c r="M102" s="144">
        <f t="shared" si="13"/>
        <v>1840000</v>
      </c>
      <c r="N102" s="38">
        <f>N103</f>
        <v>1840000</v>
      </c>
      <c r="O102" s="38">
        <f>O103</f>
        <v>0</v>
      </c>
      <c r="P102" s="38">
        <f>P103</f>
        <v>0</v>
      </c>
    </row>
    <row r="103" spans="2:16" ht="37.5">
      <c r="B103" s="120"/>
      <c r="C103" s="39" t="s">
        <v>153</v>
      </c>
      <c r="D103" s="141" t="s">
        <v>286</v>
      </c>
      <c r="E103" s="145" t="s">
        <v>21</v>
      </c>
      <c r="F103" s="145" t="s">
        <v>42</v>
      </c>
      <c r="G103" s="83">
        <v>6310010050</v>
      </c>
      <c r="H103" s="84" t="s">
        <v>167</v>
      </c>
      <c r="I103" s="144">
        <f t="shared" si="12"/>
        <v>1840000</v>
      </c>
      <c r="J103" s="144">
        <v>1840000</v>
      </c>
      <c r="K103" s="144">
        <v>0</v>
      </c>
      <c r="L103" s="144">
        <v>0</v>
      </c>
      <c r="M103" s="144">
        <f t="shared" si="13"/>
        <v>1840000</v>
      </c>
      <c r="N103" s="38">
        <v>1840000</v>
      </c>
      <c r="O103" s="38">
        <v>0</v>
      </c>
      <c r="P103" s="38">
        <v>0</v>
      </c>
    </row>
    <row r="104" spans="2:16" ht="75">
      <c r="B104" s="120"/>
      <c r="C104" s="39" t="s">
        <v>219</v>
      </c>
      <c r="D104" s="141" t="s">
        <v>286</v>
      </c>
      <c r="E104" s="145" t="s">
        <v>21</v>
      </c>
      <c r="F104" s="145" t="s">
        <v>42</v>
      </c>
      <c r="G104" s="83">
        <v>6600000000</v>
      </c>
      <c r="H104" s="84"/>
      <c r="I104" s="144">
        <f t="shared" si="12"/>
        <v>5970000</v>
      </c>
      <c r="J104" s="144">
        <f>J105</f>
        <v>5970000</v>
      </c>
      <c r="K104" s="144"/>
      <c r="L104" s="144"/>
      <c r="M104" s="144">
        <f t="shared" si="13"/>
        <v>6070000</v>
      </c>
      <c r="N104" s="38">
        <f>N105</f>
        <v>6070000</v>
      </c>
      <c r="O104" s="38"/>
      <c r="P104" s="38"/>
    </row>
    <row r="105" spans="2:16" ht="37.5">
      <c r="B105" s="120"/>
      <c r="C105" s="39" t="s">
        <v>220</v>
      </c>
      <c r="D105" s="141" t="s">
        <v>286</v>
      </c>
      <c r="E105" s="145" t="s">
        <v>21</v>
      </c>
      <c r="F105" s="145" t="s">
        <v>42</v>
      </c>
      <c r="G105" s="83">
        <v>6610000000</v>
      </c>
      <c r="H105" s="84"/>
      <c r="I105" s="144">
        <f t="shared" si="12"/>
        <v>5970000</v>
      </c>
      <c r="J105" s="144">
        <f>J106</f>
        <v>5970000</v>
      </c>
      <c r="K105" s="144"/>
      <c r="L105" s="144"/>
      <c r="M105" s="144">
        <f t="shared" si="13"/>
        <v>6070000</v>
      </c>
      <c r="N105" s="38">
        <f>N106</f>
        <v>6070000</v>
      </c>
      <c r="O105" s="38"/>
      <c r="P105" s="38"/>
    </row>
    <row r="106" spans="2:16" ht="75">
      <c r="B106" s="120"/>
      <c r="C106" s="39" t="s">
        <v>291</v>
      </c>
      <c r="D106" s="141" t="s">
        <v>286</v>
      </c>
      <c r="E106" s="145" t="s">
        <v>21</v>
      </c>
      <c r="F106" s="145" t="s">
        <v>42</v>
      </c>
      <c r="G106" s="83">
        <v>6610010040</v>
      </c>
      <c r="H106" s="84"/>
      <c r="I106" s="144">
        <f t="shared" si="12"/>
        <v>5970000</v>
      </c>
      <c r="J106" s="144">
        <f>J107</f>
        <v>5970000</v>
      </c>
      <c r="K106" s="144"/>
      <c r="L106" s="144"/>
      <c r="M106" s="144">
        <f t="shared" si="13"/>
        <v>6070000</v>
      </c>
      <c r="N106" s="38">
        <f>N107</f>
        <v>6070000</v>
      </c>
      <c r="O106" s="38"/>
      <c r="P106" s="38"/>
    </row>
    <row r="107" spans="2:16" ht="37.5">
      <c r="B107" s="120"/>
      <c r="C107" s="39" t="s">
        <v>101</v>
      </c>
      <c r="D107" s="141" t="s">
        <v>286</v>
      </c>
      <c r="E107" s="145" t="s">
        <v>21</v>
      </c>
      <c r="F107" s="145" t="s">
        <v>42</v>
      </c>
      <c r="G107" s="83">
        <v>6610010040</v>
      </c>
      <c r="H107" s="84" t="s">
        <v>102</v>
      </c>
      <c r="I107" s="144">
        <f t="shared" si="12"/>
        <v>5970000</v>
      </c>
      <c r="J107" s="144">
        <v>5970000</v>
      </c>
      <c r="K107" s="144"/>
      <c r="L107" s="144"/>
      <c r="M107" s="144">
        <f t="shared" si="13"/>
        <v>6070000</v>
      </c>
      <c r="N107" s="38">
        <v>6070000</v>
      </c>
      <c r="O107" s="38"/>
      <c r="P107" s="38"/>
    </row>
    <row r="108" spans="2:16" ht="56.25">
      <c r="B108" s="120"/>
      <c r="C108" s="39" t="s">
        <v>223</v>
      </c>
      <c r="D108" s="141" t="s">
        <v>286</v>
      </c>
      <c r="E108" s="145" t="s">
        <v>21</v>
      </c>
      <c r="F108" s="145" t="s">
        <v>42</v>
      </c>
      <c r="G108" s="83">
        <v>6700000000</v>
      </c>
      <c r="H108" s="84"/>
      <c r="I108" s="144">
        <f t="shared" si="12"/>
        <v>200000</v>
      </c>
      <c r="J108" s="144">
        <f>J109+J112</f>
        <v>200000</v>
      </c>
      <c r="K108" s="144"/>
      <c r="L108" s="144"/>
      <c r="M108" s="144">
        <f t="shared" si="13"/>
        <v>200000</v>
      </c>
      <c r="N108" s="38">
        <f>N109+N112</f>
        <v>200000</v>
      </c>
      <c r="O108" s="38"/>
      <c r="P108" s="38"/>
    </row>
    <row r="109" spans="2:16" ht="37.5">
      <c r="B109" s="120"/>
      <c r="C109" s="39" t="s">
        <v>224</v>
      </c>
      <c r="D109" s="141" t="s">
        <v>286</v>
      </c>
      <c r="E109" s="145" t="s">
        <v>21</v>
      </c>
      <c r="F109" s="145" t="s">
        <v>42</v>
      </c>
      <c r="G109" s="83">
        <v>6710000000</v>
      </c>
      <c r="H109" s="84"/>
      <c r="I109" s="144">
        <f t="shared" si="12"/>
        <v>50000</v>
      </c>
      <c r="J109" s="144">
        <f>J110</f>
        <v>50000</v>
      </c>
      <c r="K109" s="144"/>
      <c r="L109" s="144"/>
      <c r="M109" s="144">
        <f t="shared" si="13"/>
        <v>50000</v>
      </c>
      <c r="N109" s="38">
        <f>N110</f>
        <v>50000</v>
      </c>
      <c r="O109" s="38"/>
      <c r="P109" s="38"/>
    </row>
    <row r="110" spans="2:16">
      <c r="B110" s="120"/>
      <c r="C110" s="39" t="s">
        <v>225</v>
      </c>
      <c r="D110" s="141" t="s">
        <v>286</v>
      </c>
      <c r="E110" s="145" t="s">
        <v>21</v>
      </c>
      <c r="F110" s="145" t="s">
        <v>42</v>
      </c>
      <c r="G110" s="83">
        <v>6710010220</v>
      </c>
      <c r="H110" s="84"/>
      <c r="I110" s="144">
        <f t="shared" si="12"/>
        <v>50000</v>
      </c>
      <c r="J110" s="144">
        <f>J111</f>
        <v>50000</v>
      </c>
      <c r="K110" s="144"/>
      <c r="L110" s="144"/>
      <c r="M110" s="144">
        <f t="shared" si="13"/>
        <v>50000</v>
      </c>
      <c r="N110" s="38">
        <f>N111</f>
        <v>50000</v>
      </c>
      <c r="O110" s="38"/>
      <c r="P110" s="38"/>
    </row>
    <row r="111" spans="2:16" ht="37.5">
      <c r="B111" s="120"/>
      <c r="C111" s="39" t="s">
        <v>101</v>
      </c>
      <c r="D111" s="141" t="s">
        <v>286</v>
      </c>
      <c r="E111" s="145" t="s">
        <v>21</v>
      </c>
      <c r="F111" s="145" t="s">
        <v>42</v>
      </c>
      <c r="G111" s="83">
        <v>6710010220</v>
      </c>
      <c r="H111" s="84" t="s">
        <v>102</v>
      </c>
      <c r="I111" s="144">
        <f t="shared" si="12"/>
        <v>50000</v>
      </c>
      <c r="J111" s="144">
        <v>50000</v>
      </c>
      <c r="K111" s="144"/>
      <c r="L111" s="144"/>
      <c r="M111" s="144">
        <f t="shared" si="13"/>
        <v>50000</v>
      </c>
      <c r="N111" s="38">
        <v>50000</v>
      </c>
      <c r="O111" s="38"/>
      <c r="P111" s="38"/>
    </row>
    <row r="112" spans="2:16" ht="56.25">
      <c r="B112" s="120"/>
      <c r="C112" s="39" t="s">
        <v>226</v>
      </c>
      <c r="D112" s="141" t="s">
        <v>286</v>
      </c>
      <c r="E112" s="145" t="s">
        <v>21</v>
      </c>
      <c r="F112" s="145" t="s">
        <v>42</v>
      </c>
      <c r="G112" s="83">
        <v>6720000000</v>
      </c>
      <c r="H112" s="84"/>
      <c r="I112" s="144">
        <f t="shared" si="12"/>
        <v>150000</v>
      </c>
      <c r="J112" s="144">
        <f>J113</f>
        <v>150000</v>
      </c>
      <c r="K112" s="144"/>
      <c r="L112" s="144"/>
      <c r="M112" s="144">
        <f t="shared" si="13"/>
        <v>150000</v>
      </c>
      <c r="N112" s="38">
        <f>N113</f>
        <v>150000</v>
      </c>
      <c r="O112" s="38"/>
      <c r="P112" s="38"/>
    </row>
    <row r="113" spans="2:16" ht="37.5">
      <c r="B113" s="120"/>
      <c r="C113" s="39" t="s">
        <v>227</v>
      </c>
      <c r="D113" s="141" t="s">
        <v>286</v>
      </c>
      <c r="E113" s="145" t="s">
        <v>21</v>
      </c>
      <c r="F113" s="145" t="s">
        <v>42</v>
      </c>
      <c r="G113" s="83">
        <v>6720010530</v>
      </c>
      <c r="H113" s="84"/>
      <c r="I113" s="144">
        <f t="shared" si="12"/>
        <v>150000</v>
      </c>
      <c r="J113" s="144">
        <f>J114</f>
        <v>150000</v>
      </c>
      <c r="K113" s="144"/>
      <c r="L113" s="144"/>
      <c r="M113" s="144">
        <f t="shared" si="13"/>
        <v>150000</v>
      </c>
      <c r="N113" s="38">
        <f>N114</f>
        <v>150000</v>
      </c>
      <c r="O113" s="38"/>
      <c r="P113" s="38"/>
    </row>
    <row r="114" spans="2:16" ht="37.5">
      <c r="B114" s="120"/>
      <c r="C114" s="39" t="s">
        <v>101</v>
      </c>
      <c r="D114" s="141" t="s">
        <v>286</v>
      </c>
      <c r="E114" s="145" t="s">
        <v>21</v>
      </c>
      <c r="F114" s="145" t="s">
        <v>42</v>
      </c>
      <c r="G114" s="83">
        <v>6720010530</v>
      </c>
      <c r="H114" s="84" t="s">
        <v>102</v>
      </c>
      <c r="I114" s="144">
        <f t="shared" si="12"/>
        <v>150000</v>
      </c>
      <c r="J114" s="144">
        <v>150000</v>
      </c>
      <c r="K114" s="144"/>
      <c r="L114" s="144"/>
      <c r="M114" s="144">
        <f t="shared" si="13"/>
        <v>150000</v>
      </c>
      <c r="N114" s="38">
        <v>150000</v>
      </c>
      <c r="O114" s="38"/>
      <c r="P114" s="38"/>
    </row>
    <row r="115" spans="2:16">
      <c r="B115" s="120"/>
      <c r="C115" s="39" t="s">
        <v>229</v>
      </c>
      <c r="D115" s="141" t="s">
        <v>286</v>
      </c>
      <c r="E115" s="145" t="s">
        <v>21</v>
      </c>
      <c r="F115" s="145" t="s">
        <v>42</v>
      </c>
      <c r="G115" s="83">
        <v>6800000000</v>
      </c>
      <c r="H115" s="84"/>
      <c r="I115" s="144">
        <f t="shared" si="12"/>
        <v>100000</v>
      </c>
      <c r="J115" s="144">
        <f>J116</f>
        <v>100000</v>
      </c>
      <c r="K115" s="144"/>
      <c r="L115" s="144"/>
      <c r="M115" s="144">
        <f t="shared" si="13"/>
        <v>100000</v>
      </c>
      <c r="N115" s="38">
        <f>N116</f>
        <v>100000</v>
      </c>
      <c r="O115" s="38"/>
      <c r="P115" s="38"/>
    </row>
    <row r="116" spans="2:16" ht="37.5">
      <c r="B116" s="120"/>
      <c r="C116" s="39" t="s">
        <v>230</v>
      </c>
      <c r="D116" s="141" t="s">
        <v>286</v>
      </c>
      <c r="E116" s="145" t="s">
        <v>21</v>
      </c>
      <c r="F116" s="145" t="s">
        <v>42</v>
      </c>
      <c r="G116" s="83">
        <v>6810000000</v>
      </c>
      <c r="H116" s="84"/>
      <c r="I116" s="144">
        <f t="shared" si="12"/>
        <v>100000</v>
      </c>
      <c r="J116" s="144">
        <f>J117</f>
        <v>100000</v>
      </c>
      <c r="K116" s="144"/>
      <c r="L116" s="144"/>
      <c r="M116" s="144">
        <f t="shared" si="13"/>
        <v>100000</v>
      </c>
      <c r="N116" s="38">
        <f>N117</f>
        <v>100000</v>
      </c>
      <c r="O116" s="38"/>
      <c r="P116" s="38"/>
    </row>
    <row r="117" spans="2:16">
      <c r="B117" s="120"/>
      <c r="C117" s="39" t="s">
        <v>231</v>
      </c>
      <c r="D117" s="141" t="s">
        <v>286</v>
      </c>
      <c r="E117" s="145" t="s">
        <v>21</v>
      </c>
      <c r="F117" s="145" t="s">
        <v>42</v>
      </c>
      <c r="G117" s="83">
        <v>6810010490</v>
      </c>
      <c r="H117" s="84"/>
      <c r="I117" s="144">
        <f t="shared" si="12"/>
        <v>100000</v>
      </c>
      <c r="J117" s="144">
        <f>J118</f>
        <v>100000</v>
      </c>
      <c r="K117" s="144"/>
      <c r="L117" s="144"/>
      <c r="M117" s="144">
        <f t="shared" si="13"/>
        <v>100000</v>
      </c>
      <c r="N117" s="38">
        <f>N118</f>
        <v>100000</v>
      </c>
      <c r="O117" s="38"/>
      <c r="P117" s="38"/>
    </row>
    <row r="118" spans="2:16" ht="37.5">
      <c r="B118" s="120"/>
      <c r="C118" s="39" t="s">
        <v>101</v>
      </c>
      <c r="D118" s="141" t="s">
        <v>286</v>
      </c>
      <c r="E118" s="145" t="s">
        <v>21</v>
      </c>
      <c r="F118" s="145" t="s">
        <v>42</v>
      </c>
      <c r="G118" s="83">
        <v>6810010490</v>
      </c>
      <c r="H118" s="84" t="s">
        <v>102</v>
      </c>
      <c r="I118" s="144">
        <f t="shared" si="12"/>
        <v>100000</v>
      </c>
      <c r="J118" s="144">
        <v>100000</v>
      </c>
      <c r="K118" s="144"/>
      <c r="L118" s="144"/>
      <c r="M118" s="144">
        <f t="shared" si="13"/>
        <v>100000</v>
      </c>
      <c r="N118" s="38">
        <v>100000</v>
      </c>
      <c r="O118" s="38"/>
      <c r="P118" s="38"/>
    </row>
    <row r="119" spans="2:16">
      <c r="B119" s="120"/>
      <c r="C119" s="39" t="s">
        <v>44</v>
      </c>
      <c r="D119" s="141" t="s">
        <v>286</v>
      </c>
      <c r="E119" s="145" t="s">
        <v>24</v>
      </c>
      <c r="F119" s="145" t="s">
        <v>81</v>
      </c>
      <c r="G119" s="83"/>
      <c r="H119" s="84"/>
      <c r="I119" s="144">
        <f t="shared" si="12"/>
        <v>7503900</v>
      </c>
      <c r="J119" s="144">
        <f t="shared" ref="J119:L120" si="17">J120</f>
        <v>7503900</v>
      </c>
      <c r="K119" s="144">
        <f t="shared" si="17"/>
        <v>0</v>
      </c>
      <c r="L119" s="144">
        <f t="shared" si="17"/>
        <v>0</v>
      </c>
      <c r="M119" s="144">
        <f t="shared" si="13"/>
        <v>7805900</v>
      </c>
      <c r="N119" s="38">
        <f t="shared" ref="N119:P120" si="18">N120</f>
        <v>7805900</v>
      </c>
      <c r="O119" s="38">
        <f t="shared" si="18"/>
        <v>0</v>
      </c>
      <c r="P119" s="38">
        <f t="shared" si="18"/>
        <v>0</v>
      </c>
    </row>
    <row r="120" spans="2:16">
      <c r="B120" s="120"/>
      <c r="C120" s="39" t="s">
        <v>46</v>
      </c>
      <c r="D120" s="141" t="s">
        <v>286</v>
      </c>
      <c r="E120" s="145" t="s">
        <v>24</v>
      </c>
      <c r="F120" s="145" t="s">
        <v>38</v>
      </c>
      <c r="G120" s="83"/>
      <c r="H120" s="84"/>
      <c r="I120" s="144">
        <f t="shared" si="12"/>
        <v>7503900</v>
      </c>
      <c r="J120" s="144">
        <f t="shared" si="17"/>
        <v>7503900</v>
      </c>
      <c r="K120" s="144">
        <f t="shared" si="17"/>
        <v>0</v>
      </c>
      <c r="L120" s="144">
        <f t="shared" si="17"/>
        <v>0</v>
      </c>
      <c r="M120" s="144">
        <f t="shared" si="13"/>
        <v>7805900</v>
      </c>
      <c r="N120" s="38">
        <f t="shared" si="18"/>
        <v>7805900</v>
      </c>
      <c r="O120" s="38">
        <f t="shared" si="18"/>
        <v>0</v>
      </c>
      <c r="P120" s="38">
        <f t="shared" si="18"/>
        <v>0</v>
      </c>
    </row>
    <row r="121" spans="2:16" ht="56.25">
      <c r="B121" s="120"/>
      <c r="C121" s="149" t="s">
        <v>195</v>
      </c>
      <c r="D121" s="141" t="s">
        <v>286</v>
      </c>
      <c r="E121" s="145" t="s">
        <v>24</v>
      </c>
      <c r="F121" s="145" t="s">
        <v>38</v>
      </c>
      <c r="G121" s="83">
        <v>6400000000</v>
      </c>
      <c r="H121" s="84"/>
      <c r="I121" s="144">
        <f t="shared" si="12"/>
        <v>7503900</v>
      </c>
      <c r="J121" s="144">
        <f>J122</f>
        <v>7503900</v>
      </c>
      <c r="K121" s="144">
        <f>K123</f>
        <v>0</v>
      </c>
      <c r="L121" s="144">
        <f>L123</f>
        <v>0</v>
      </c>
      <c r="M121" s="144">
        <f t="shared" si="13"/>
        <v>7805900</v>
      </c>
      <c r="N121" s="38">
        <f>N122</f>
        <v>7805900</v>
      </c>
      <c r="O121" s="38">
        <f>O123</f>
        <v>0</v>
      </c>
      <c r="P121" s="38">
        <f>P123</f>
        <v>0</v>
      </c>
    </row>
    <row r="122" spans="2:16" ht="56.25">
      <c r="B122" s="120"/>
      <c r="C122" s="149" t="s">
        <v>196</v>
      </c>
      <c r="D122" s="141" t="s">
        <v>286</v>
      </c>
      <c r="E122" s="145" t="s">
        <v>24</v>
      </c>
      <c r="F122" s="145" t="s">
        <v>38</v>
      </c>
      <c r="G122" s="83">
        <v>6410000000</v>
      </c>
      <c r="H122" s="84"/>
      <c r="I122" s="144">
        <f t="shared" si="12"/>
        <v>7503900</v>
      </c>
      <c r="J122" s="144">
        <f>J123</f>
        <v>7503900</v>
      </c>
      <c r="K122" s="144"/>
      <c r="L122" s="144"/>
      <c r="M122" s="144">
        <f t="shared" si="13"/>
        <v>7805900</v>
      </c>
      <c r="N122" s="38">
        <f>N123</f>
        <v>7805900</v>
      </c>
      <c r="O122" s="38"/>
      <c r="P122" s="38"/>
    </row>
    <row r="123" spans="2:16" ht="75">
      <c r="B123" s="120"/>
      <c r="C123" s="149" t="s">
        <v>197</v>
      </c>
      <c r="D123" s="141" t="s">
        <v>286</v>
      </c>
      <c r="E123" s="145" t="s">
        <v>24</v>
      </c>
      <c r="F123" s="145" t="s">
        <v>38</v>
      </c>
      <c r="G123" s="83">
        <v>6410010250</v>
      </c>
      <c r="H123" s="84"/>
      <c r="I123" s="144">
        <f t="shared" si="12"/>
        <v>7503900</v>
      </c>
      <c r="J123" s="144">
        <f>J124</f>
        <v>7503900</v>
      </c>
      <c r="K123" s="144">
        <f>K124</f>
        <v>0</v>
      </c>
      <c r="L123" s="144">
        <f>L124</f>
        <v>0</v>
      </c>
      <c r="M123" s="144">
        <f t="shared" si="13"/>
        <v>7805900</v>
      </c>
      <c r="N123" s="38">
        <f>N124</f>
        <v>7805900</v>
      </c>
      <c r="O123" s="38">
        <f>O124</f>
        <v>0</v>
      </c>
      <c r="P123" s="38">
        <f>P124</f>
        <v>0</v>
      </c>
    </row>
    <row r="124" spans="2:16" ht="37.5">
      <c r="B124" s="120"/>
      <c r="C124" s="39" t="s">
        <v>101</v>
      </c>
      <c r="D124" s="141" t="s">
        <v>286</v>
      </c>
      <c r="E124" s="145" t="s">
        <v>24</v>
      </c>
      <c r="F124" s="145" t="s">
        <v>38</v>
      </c>
      <c r="G124" s="83">
        <v>6410010250</v>
      </c>
      <c r="H124" s="84" t="s">
        <v>102</v>
      </c>
      <c r="I124" s="144">
        <f t="shared" si="12"/>
        <v>7503900</v>
      </c>
      <c r="J124" s="144">
        <v>7503900</v>
      </c>
      <c r="K124" s="144">
        <v>0</v>
      </c>
      <c r="L124" s="144">
        <v>0</v>
      </c>
      <c r="M124" s="144">
        <f t="shared" si="13"/>
        <v>7805900</v>
      </c>
      <c r="N124" s="38">
        <v>7805900</v>
      </c>
      <c r="O124" s="38">
        <v>0</v>
      </c>
      <c r="P124" s="38">
        <v>0</v>
      </c>
    </row>
    <row r="125" spans="2:16">
      <c r="B125" s="120"/>
      <c r="C125" s="39" t="s">
        <v>48</v>
      </c>
      <c r="D125" s="141" t="s">
        <v>286</v>
      </c>
      <c r="E125" s="145" t="s">
        <v>26</v>
      </c>
      <c r="F125" s="145" t="s">
        <v>81</v>
      </c>
      <c r="G125" s="83"/>
      <c r="H125" s="84"/>
      <c r="I125" s="144">
        <f t="shared" si="12"/>
        <v>169024000</v>
      </c>
      <c r="J125" s="144">
        <f>J126</f>
        <v>154024000</v>
      </c>
      <c r="K125" s="144">
        <f>K126</f>
        <v>15000000</v>
      </c>
      <c r="L125" s="144">
        <f>L126</f>
        <v>0</v>
      </c>
      <c r="M125" s="144">
        <f t="shared" si="13"/>
        <v>55001800</v>
      </c>
      <c r="N125" s="38">
        <f>N126</f>
        <v>43377800</v>
      </c>
      <c r="O125" s="38">
        <f>O126</f>
        <v>11624000</v>
      </c>
      <c r="P125" s="38">
        <f>P126</f>
        <v>0</v>
      </c>
    </row>
    <row r="126" spans="2:16">
      <c r="B126" s="120"/>
      <c r="C126" s="39" t="s">
        <v>49</v>
      </c>
      <c r="D126" s="141" t="s">
        <v>286</v>
      </c>
      <c r="E126" s="145" t="s">
        <v>26</v>
      </c>
      <c r="F126" s="145" t="s">
        <v>19</v>
      </c>
      <c r="G126" s="83"/>
      <c r="H126" s="84"/>
      <c r="I126" s="144">
        <f t="shared" si="12"/>
        <v>169024000</v>
      </c>
      <c r="J126" s="144">
        <f>J127+J133</f>
        <v>154024000</v>
      </c>
      <c r="K126" s="144">
        <f t="shared" ref="K126:L129" si="19">K127</f>
        <v>15000000</v>
      </c>
      <c r="L126" s="144">
        <f t="shared" si="19"/>
        <v>0</v>
      </c>
      <c r="M126" s="144">
        <f t="shared" si="13"/>
        <v>55001800</v>
      </c>
      <c r="N126" s="38">
        <f>N127+N133</f>
        <v>43377800</v>
      </c>
      <c r="O126" s="38">
        <f t="shared" ref="O126:P129" si="20">O127</f>
        <v>11624000</v>
      </c>
      <c r="P126" s="38">
        <f t="shared" si="20"/>
        <v>0</v>
      </c>
    </row>
    <row r="127" spans="2:16" ht="56.25">
      <c r="B127" s="120"/>
      <c r="C127" s="39" t="s">
        <v>199</v>
      </c>
      <c r="D127" s="141" t="s">
        <v>286</v>
      </c>
      <c r="E127" s="145" t="s">
        <v>26</v>
      </c>
      <c r="F127" s="145" t="s">
        <v>19</v>
      </c>
      <c r="G127" s="83">
        <v>6500000000</v>
      </c>
      <c r="H127" s="84"/>
      <c r="I127" s="144">
        <f t="shared" si="12"/>
        <v>119423400</v>
      </c>
      <c r="J127" s="144">
        <f>J128</f>
        <v>104423400</v>
      </c>
      <c r="K127" s="144">
        <f t="shared" si="19"/>
        <v>15000000</v>
      </c>
      <c r="L127" s="144">
        <f t="shared" si="19"/>
        <v>0</v>
      </c>
      <c r="M127" s="144">
        <f t="shared" si="13"/>
        <v>28290000</v>
      </c>
      <c r="N127" s="38">
        <f>N128</f>
        <v>16666000</v>
      </c>
      <c r="O127" s="38">
        <f t="shared" si="20"/>
        <v>11624000</v>
      </c>
      <c r="P127" s="38">
        <f t="shared" si="20"/>
        <v>0</v>
      </c>
    </row>
    <row r="128" spans="2:16">
      <c r="B128" s="120"/>
      <c r="C128" s="39" t="s">
        <v>214</v>
      </c>
      <c r="D128" s="141" t="s">
        <v>286</v>
      </c>
      <c r="E128" s="145" t="s">
        <v>26</v>
      </c>
      <c r="F128" s="145" t="s">
        <v>19</v>
      </c>
      <c r="G128" s="83">
        <v>6550000000</v>
      </c>
      <c r="H128" s="84"/>
      <c r="I128" s="144">
        <f t="shared" si="12"/>
        <v>119423400</v>
      </c>
      <c r="J128" s="144">
        <f>J129+J131</f>
        <v>104423400</v>
      </c>
      <c r="K128" s="144">
        <f t="shared" si="19"/>
        <v>15000000</v>
      </c>
      <c r="L128" s="144">
        <f t="shared" si="19"/>
        <v>0</v>
      </c>
      <c r="M128" s="144">
        <f t="shared" si="13"/>
        <v>28290000</v>
      </c>
      <c r="N128" s="38">
        <f>N129</f>
        <v>16666000</v>
      </c>
      <c r="O128" s="38">
        <f t="shared" si="20"/>
        <v>11624000</v>
      </c>
      <c r="P128" s="38">
        <f t="shared" si="20"/>
        <v>0</v>
      </c>
    </row>
    <row r="129" spans="2:16" ht="56.25">
      <c r="B129" s="120"/>
      <c r="C129" s="39" t="s">
        <v>215</v>
      </c>
      <c r="D129" s="141" t="s">
        <v>286</v>
      </c>
      <c r="E129" s="145" t="s">
        <v>26</v>
      </c>
      <c r="F129" s="145" t="s">
        <v>19</v>
      </c>
      <c r="G129" s="83" t="s">
        <v>216</v>
      </c>
      <c r="H129" s="84"/>
      <c r="I129" s="144">
        <f t="shared" si="12"/>
        <v>119323400</v>
      </c>
      <c r="J129" s="144">
        <f>J130</f>
        <v>104323400</v>
      </c>
      <c r="K129" s="144">
        <f t="shared" si="19"/>
        <v>15000000</v>
      </c>
      <c r="L129" s="144">
        <f t="shared" si="19"/>
        <v>0</v>
      </c>
      <c r="M129" s="144">
        <f t="shared" si="13"/>
        <v>28290000</v>
      </c>
      <c r="N129" s="38">
        <f>N130</f>
        <v>16666000</v>
      </c>
      <c r="O129" s="38">
        <f t="shared" si="20"/>
        <v>11624000</v>
      </c>
      <c r="P129" s="38">
        <f t="shared" si="20"/>
        <v>0</v>
      </c>
    </row>
    <row r="130" spans="2:16" ht="37.5">
      <c r="B130" s="120"/>
      <c r="C130" s="39" t="s">
        <v>202</v>
      </c>
      <c r="D130" s="141" t="s">
        <v>286</v>
      </c>
      <c r="E130" s="145" t="s">
        <v>26</v>
      </c>
      <c r="F130" s="145" t="s">
        <v>19</v>
      </c>
      <c r="G130" s="83" t="s">
        <v>216</v>
      </c>
      <c r="H130" s="84" t="s">
        <v>211</v>
      </c>
      <c r="I130" s="144">
        <f t="shared" si="12"/>
        <v>119323400</v>
      </c>
      <c r="J130" s="144">
        <v>104323400</v>
      </c>
      <c r="K130" s="144">
        <v>15000000</v>
      </c>
      <c r="L130" s="144">
        <v>0</v>
      </c>
      <c r="M130" s="144">
        <f t="shared" si="13"/>
        <v>28290000</v>
      </c>
      <c r="N130" s="38">
        <v>16666000</v>
      </c>
      <c r="O130" s="38">
        <v>11624000</v>
      </c>
      <c r="P130" s="38">
        <v>0</v>
      </c>
    </row>
    <row r="131" spans="2:16" ht="56.25">
      <c r="B131" s="120"/>
      <c r="C131" s="39" t="s">
        <v>215</v>
      </c>
      <c r="D131" s="141" t="s">
        <v>286</v>
      </c>
      <c r="E131" s="145" t="s">
        <v>26</v>
      </c>
      <c r="F131" s="145" t="s">
        <v>19</v>
      </c>
      <c r="G131" s="83" t="s">
        <v>217</v>
      </c>
      <c r="H131" s="84"/>
      <c r="I131" s="144">
        <f t="shared" si="12"/>
        <v>100000</v>
      </c>
      <c r="J131" s="144">
        <f>J132</f>
        <v>100000</v>
      </c>
      <c r="K131" s="144"/>
      <c r="L131" s="144"/>
      <c r="M131" s="144">
        <f t="shared" si="13"/>
        <v>0</v>
      </c>
      <c r="N131" s="38"/>
      <c r="O131" s="38"/>
      <c r="P131" s="38"/>
    </row>
    <row r="132" spans="2:16" ht="37.5">
      <c r="B132" s="120"/>
      <c r="C132" s="39" t="s">
        <v>202</v>
      </c>
      <c r="D132" s="141" t="s">
        <v>286</v>
      </c>
      <c r="E132" s="145" t="s">
        <v>26</v>
      </c>
      <c r="F132" s="145" t="s">
        <v>19</v>
      </c>
      <c r="G132" s="83" t="s">
        <v>217</v>
      </c>
      <c r="H132" s="84" t="s">
        <v>211</v>
      </c>
      <c r="I132" s="144">
        <f t="shared" si="12"/>
        <v>100000</v>
      </c>
      <c r="J132" s="144">
        <v>100000</v>
      </c>
      <c r="K132" s="144"/>
      <c r="L132" s="144"/>
      <c r="M132" s="144">
        <f t="shared" si="13"/>
        <v>0</v>
      </c>
      <c r="N132" s="38"/>
      <c r="O132" s="38"/>
      <c r="P132" s="38"/>
    </row>
    <row r="133" spans="2:16">
      <c r="B133" s="120"/>
      <c r="C133" s="39" t="s">
        <v>246</v>
      </c>
      <c r="D133" s="141" t="s">
        <v>286</v>
      </c>
      <c r="E133" s="145" t="s">
        <v>26</v>
      </c>
      <c r="F133" s="145" t="s">
        <v>19</v>
      </c>
      <c r="G133" s="83">
        <v>7300000000</v>
      </c>
      <c r="H133" s="84"/>
      <c r="I133" s="144">
        <f t="shared" si="12"/>
        <v>49600600</v>
      </c>
      <c r="J133" s="144">
        <f>J134+J139+J142</f>
        <v>49600600</v>
      </c>
      <c r="K133" s="144"/>
      <c r="L133" s="144"/>
      <c r="M133" s="144">
        <f t="shared" si="13"/>
        <v>26711800</v>
      </c>
      <c r="N133" s="38">
        <f>N134+N139+N142</f>
        <v>26711800</v>
      </c>
      <c r="O133" s="38"/>
      <c r="P133" s="38"/>
    </row>
    <row r="134" spans="2:16" ht="37.5">
      <c r="B134" s="120"/>
      <c r="C134" s="39" t="s">
        <v>247</v>
      </c>
      <c r="D134" s="141" t="s">
        <v>286</v>
      </c>
      <c r="E134" s="145" t="s">
        <v>26</v>
      </c>
      <c r="F134" s="145" t="s">
        <v>19</v>
      </c>
      <c r="G134" s="83">
        <v>7310000000</v>
      </c>
      <c r="H134" s="84"/>
      <c r="I134" s="144">
        <f t="shared" si="12"/>
        <v>7493773</v>
      </c>
      <c r="J134" s="144">
        <f>J135+J137</f>
        <v>7493773</v>
      </c>
      <c r="K134" s="144"/>
      <c r="L134" s="144"/>
      <c r="M134" s="144">
        <f t="shared" si="13"/>
        <v>7493773</v>
      </c>
      <c r="N134" s="38">
        <f>N135+N137</f>
        <v>7493773</v>
      </c>
      <c r="O134" s="38"/>
      <c r="P134" s="38"/>
    </row>
    <row r="135" spans="2:16" ht="37.5">
      <c r="B135" s="120"/>
      <c r="C135" s="39" t="s">
        <v>248</v>
      </c>
      <c r="D135" s="141" t="s">
        <v>286</v>
      </c>
      <c r="E135" s="145" t="s">
        <v>26</v>
      </c>
      <c r="F135" s="145" t="s">
        <v>19</v>
      </c>
      <c r="G135" s="83">
        <v>7310010140</v>
      </c>
      <c r="H135" s="84"/>
      <c r="I135" s="144">
        <f t="shared" si="12"/>
        <v>4144323</v>
      </c>
      <c r="J135" s="144">
        <f>J136</f>
        <v>4144323</v>
      </c>
      <c r="K135" s="144"/>
      <c r="L135" s="144"/>
      <c r="M135" s="144">
        <f t="shared" si="13"/>
        <v>4144323</v>
      </c>
      <c r="N135" s="38">
        <f>N136</f>
        <v>4144323</v>
      </c>
      <c r="O135" s="38"/>
      <c r="P135" s="38"/>
    </row>
    <row r="136" spans="2:16" ht="37.5">
      <c r="B136" s="120"/>
      <c r="C136" s="39" t="s">
        <v>101</v>
      </c>
      <c r="D136" s="141" t="s">
        <v>286</v>
      </c>
      <c r="E136" s="145" t="s">
        <v>26</v>
      </c>
      <c r="F136" s="145" t="s">
        <v>19</v>
      </c>
      <c r="G136" s="83">
        <v>7310010140</v>
      </c>
      <c r="H136" s="84" t="s">
        <v>102</v>
      </c>
      <c r="I136" s="144">
        <f t="shared" ref="I136:I199" si="21">SUM(J136:L136)</f>
        <v>4144323</v>
      </c>
      <c r="J136" s="144">
        <v>4144323</v>
      </c>
      <c r="K136" s="144"/>
      <c r="L136" s="144"/>
      <c r="M136" s="144">
        <f t="shared" si="13"/>
        <v>4144323</v>
      </c>
      <c r="N136" s="38">
        <v>4144323</v>
      </c>
      <c r="O136" s="38"/>
      <c r="P136" s="38"/>
    </row>
    <row r="137" spans="2:16" ht="37.5">
      <c r="B137" s="120"/>
      <c r="C137" s="39" t="s">
        <v>249</v>
      </c>
      <c r="D137" s="141" t="s">
        <v>286</v>
      </c>
      <c r="E137" s="145" t="s">
        <v>26</v>
      </c>
      <c r="F137" s="145" t="s">
        <v>19</v>
      </c>
      <c r="G137" s="83">
        <v>7310010860</v>
      </c>
      <c r="H137" s="84"/>
      <c r="I137" s="144">
        <f t="shared" si="21"/>
        <v>3349450</v>
      </c>
      <c r="J137" s="144">
        <f>J138</f>
        <v>3349450</v>
      </c>
      <c r="K137" s="144"/>
      <c r="L137" s="144"/>
      <c r="M137" s="144">
        <f t="shared" si="13"/>
        <v>3349450</v>
      </c>
      <c r="N137" s="38">
        <f>N138</f>
        <v>3349450</v>
      </c>
      <c r="O137" s="38"/>
      <c r="P137" s="38"/>
    </row>
    <row r="138" spans="2:16" ht="37.5">
      <c r="B138" s="120"/>
      <c r="C138" s="39" t="s">
        <v>101</v>
      </c>
      <c r="D138" s="141" t="s">
        <v>286</v>
      </c>
      <c r="E138" s="145" t="s">
        <v>26</v>
      </c>
      <c r="F138" s="145" t="s">
        <v>19</v>
      </c>
      <c r="G138" s="83">
        <v>7310010860</v>
      </c>
      <c r="H138" s="84" t="s">
        <v>102</v>
      </c>
      <c r="I138" s="144">
        <f t="shared" si="21"/>
        <v>3349450</v>
      </c>
      <c r="J138" s="144">
        <v>3349450</v>
      </c>
      <c r="K138" s="144"/>
      <c r="L138" s="144"/>
      <c r="M138" s="144">
        <f t="shared" si="13"/>
        <v>3349450</v>
      </c>
      <c r="N138" s="38">
        <v>3349450</v>
      </c>
      <c r="O138" s="38"/>
      <c r="P138" s="38"/>
    </row>
    <row r="139" spans="2:16" ht="37.5">
      <c r="B139" s="120"/>
      <c r="C139" s="39" t="s">
        <v>250</v>
      </c>
      <c r="D139" s="141" t="s">
        <v>286</v>
      </c>
      <c r="E139" s="145" t="s">
        <v>26</v>
      </c>
      <c r="F139" s="145" t="s">
        <v>19</v>
      </c>
      <c r="G139" s="83">
        <v>7320000000</v>
      </c>
      <c r="H139" s="84"/>
      <c r="I139" s="144">
        <f t="shared" si="21"/>
        <v>50000</v>
      </c>
      <c r="J139" s="144">
        <f>J140</f>
        <v>50000</v>
      </c>
      <c r="K139" s="144"/>
      <c r="L139" s="144"/>
      <c r="M139" s="144">
        <f t="shared" si="13"/>
        <v>50000</v>
      </c>
      <c r="N139" s="38">
        <f>N140</f>
        <v>50000</v>
      </c>
      <c r="O139" s="38"/>
      <c r="P139" s="38"/>
    </row>
    <row r="140" spans="2:16" ht="75">
      <c r="B140" s="120"/>
      <c r="C140" s="39" t="s">
        <v>251</v>
      </c>
      <c r="D140" s="141" t="s">
        <v>286</v>
      </c>
      <c r="E140" s="145" t="s">
        <v>26</v>
      </c>
      <c r="F140" s="145" t="s">
        <v>19</v>
      </c>
      <c r="G140" s="83">
        <v>7320010080</v>
      </c>
      <c r="H140" s="84"/>
      <c r="I140" s="144">
        <f t="shared" si="21"/>
        <v>50000</v>
      </c>
      <c r="J140" s="144">
        <f>J141</f>
        <v>50000</v>
      </c>
      <c r="K140" s="144"/>
      <c r="L140" s="144"/>
      <c r="M140" s="144">
        <f t="shared" ref="M140:M203" si="22">SUM(N140:P140)</f>
        <v>50000</v>
      </c>
      <c r="N140" s="38">
        <f>N141</f>
        <v>50000</v>
      </c>
      <c r="O140" s="38"/>
      <c r="P140" s="38"/>
    </row>
    <row r="141" spans="2:16" ht="37.5">
      <c r="B141" s="120"/>
      <c r="C141" s="39" t="s">
        <v>101</v>
      </c>
      <c r="D141" s="141" t="s">
        <v>286</v>
      </c>
      <c r="E141" s="145" t="s">
        <v>26</v>
      </c>
      <c r="F141" s="145" t="s">
        <v>19</v>
      </c>
      <c r="G141" s="83">
        <v>7320010080</v>
      </c>
      <c r="H141" s="84" t="s">
        <v>102</v>
      </c>
      <c r="I141" s="144">
        <f t="shared" si="21"/>
        <v>50000</v>
      </c>
      <c r="J141" s="144">
        <v>50000</v>
      </c>
      <c r="K141" s="144"/>
      <c r="L141" s="144"/>
      <c r="M141" s="144">
        <f t="shared" si="22"/>
        <v>50000</v>
      </c>
      <c r="N141" s="38">
        <v>50000</v>
      </c>
      <c r="O141" s="38"/>
      <c r="P141" s="38"/>
    </row>
    <row r="142" spans="2:16" ht="37.5">
      <c r="B142" s="120"/>
      <c r="C142" s="39" t="s">
        <v>252</v>
      </c>
      <c r="D142" s="141" t="s">
        <v>286</v>
      </c>
      <c r="E142" s="145" t="s">
        <v>26</v>
      </c>
      <c r="F142" s="145" t="s">
        <v>19</v>
      </c>
      <c r="G142" s="83">
        <v>7330000000</v>
      </c>
      <c r="H142" s="84"/>
      <c r="I142" s="144">
        <f t="shared" si="21"/>
        <v>42056827</v>
      </c>
      <c r="J142" s="144">
        <f>J144</f>
        <v>42056827</v>
      </c>
      <c r="K142" s="144"/>
      <c r="L142" s="144"/>
      <c r="M142" s="144">
        <f t="shared" si="22"/>
        <v>19168027</v>
      </c>
      <c r="N142" s="38">
        <f>N144</f>
        <v>19168027</v>
      </c>
      <c r="O142" s="38"/>
      <c r="P142" s="38"/>
    </row>
    <row r="143" spans="2:16" ht="37.5">
      <c r="B143" s="120"/>
      <c r="C143" s="39" t="s">
        <v>253</v>
      </c>
      <c r="D143" s="141" t="s">
        <v>286</v>
      </c>
      <c r="E143" s="145" t="s">
        <v>26</v>
      </c>
      <c r="F143" s="145" t="s">
        <v>19</v>
      </c>
      <c r="G143" s="83">
        <v>7330010720</v>
      </c>
      <c r="H143" s="84"/>
      <c r="I143" s="144">
        <f t="shared" si="21"/>
        <v>42056827</v>
      </c>
      <c r="J143" s="144">
        <f>J144</f>
        <v>42056827</v>
      </c>
      <c r="K143" s="144"/>
      <c r="L143" s="144"/>
      <c r="M143" s="144">
        <f t="shared" si="22"/>
        <v>19168027</v>
      </c>
      <c r="N143" s="38">
        <f>N144</f>
        <v>19168027</v>
      </c>
      <c r="O143" s="38"/>
      <c r="P143" s="38"/>
    </row>
    <row r="144" spans="2:16" ht="37.5">
      <c r="B144" s="120"/>
      <c r="C144" s="39" t="s">
        <v>202</v>
      </c>
      <c r="D144" s="141" t="s">
        <v>286</v>
      </c>
      <c r="E144" s="145" t="s">
        <v>26</v>
      </c>
      <c r="F144" s="145" t="s">
        <v>19</v>
      </c>
      <c r="G144" s="83">
        <v>7330010720</v>
      </c>
      <c r="H144" s="84" t="s">
        <v>211</v>
      </c>
      <c r="I144" s="144">
        <f t="shared" si="21"/>
        <v>42056827</v>
      </c>
      <c r="J144" s="144">
        <v>42056827</v>
      </c>
      <c r="K144" s="144"/>
      <c r="L144" s="144"/>
      <c r="M144" s="144">
        <f t="shared" si="22"/>
        <v>19168027</v>
      </c>
      <c r="N144" s="38">
        <v>19168027</v>
      </c>
      <c r="O144" s="38"/>
      <c r="P144" s="38"/>
    </row>
    <row r="145" spans="2:16">
      <c r="B145" s="120"/>
      <c r="C145" s="39" t="s">
        <v>51</v>
      </c>
      <c r="D145" s="141" t="s">
        <v>286</v>
      </c>
      <c r="E145" s="145" t="s">
        <v>52</v>
      </c>
      <c r="F145" s="145" t="s">
        <v>81</v>
      </c>
      <c r="G145" s="83"/>
      <c r="H145" s="84"/>
      <c r="I145" s="144">
        <f t="shared" si="21"/>
        <v>19702600</v>
      </c>
      <c r="J145" s="144">
        <f t="shared" ref="J145:K148" si="23">J146</f>
        <v>59166500</v>
      </c>
      <c r="K145" s="144">
        <f t="shared" si="23"/>
        <v>-39463900</v>
      </c>
      <c r="L145" s="144">
        <f>L147</f>
        <v>0</v>
      </c>
      <c r="M145" s="144">
        <f t="shared" si="22"/>
        <v>20797200</v>
      </c>
      <c r="N145" s="38">
        <f t="shared" ref="N145:O148" si="24">N146</f>
        <v>59070500</v>
      </c>
      <c r="O145" s="38">
        <f t="shared" si="24"/>
        <v>-38273300</v>
      </c>
      <c r="P145" s="38">
        <f>P147</f>
        <v>0</v>
      </c>
    </row>
    <row r="146" spans="2:16">
      <c r="B146" s="120"/>
      <c r="C146" s="39" t="s">
        <v>57</v>
      </c>
      <c r="D146" s="141" t="s">
        <v>286</v>
      </c>
      <c r="E146" s="145" t="s">
        <v>52</v>
      </c>
      <c r="F146" s="145" t="s">
        <v>38</v>
      </c>
      <c r="G146" s="83"/>
      <c r="H146" s="84"/>
      <c r="I146" s="144">
        <f t="shared" si="21"/>
        <v>19702600</v>
      </c>
      <c r="J146" s="144">
        <f t="shared" si="23"/>
        <v>59166500</v>
      </c>
      <c r="K146" s="144">
        <f t="shared" si="23"/>
        <v>-39463900</v>
      </c>
      <c r="L146" s="144"/>
      <c r="M146" s="144">
        <f t="shared" si="22"/>
        <v>20797200</v>
      </c>
      <c r="N146" s="38">
        <f t="shared" si="24"/>
        <v>59070500</v>
      </c>
      <c r="O146" s="38">
        <f t="shared" si="24"/>
        <v>-38273300</v>
      </c>
      <c r="P146" s="38"/>
    </row>
    <row r="147" spans="2:16" ht="37.5">
      <c r="B147" s="120"/>
      <c r="C147" s="39" t="s">
        <v>121</v>
      </c>
      <c r="D147" s="141" t="s">
        <v>286</v>
      </c>
      <c r="E147" s="145" t="s">
        <v>52</v>
      </c>
      <c r="F147" s="145" t="s">
        <v>38</v>
      </c>
      <c r="G147" s="83">
        <v>5200000000</v>
      </c>
      <c r="H147" s="87"/>
      <c r="I147" s="144">
        <f t="shared" si="21"/>
        <v>19702600</v>
      </c>
      <c r="J147" s="144">
        <f t="shared" si="23"/>
        <v>59166500</v>
      </c>
      <c r="K147" s="144">
        <f t="shared" si="23"/>
        <v>-39463900</v>
      </c>
      <c r="L147" s="144">
        <f>L148</f>
        <v>0</v>
      </c>
      <c r="M147" s="144">
        <f t="shared" si="22"/>
        <v>20797200</v>
      </c>
      <c r="N147" s="38">
        <f t="shared" si="24"/>
        <v>59070500</v>
      </c>
      <c r="O147" s="38">
        <f t="shared" si="24"/>
        <v>-38273300</v>
      </c>
      <c r="P147" s="38">
        <f>P148</f>
        <v>0</v>
      </c>
    </row>
    <row r="148" spans="2:16">
      <c r="B148" s="120"/>
      <c r="C148" s="39" t="s">
        <v>122</v>
      </c>
      <c r="D148" s="141" t="s">
        <v>286</v>
      </c>
      <c r="E148" s="145" t="s">
        <v>52</v>
      </c>
      <c r="F148" s="145" t="s">
        <v>38</v>
      </c>
      <c r="G148" s="83">
        <v>5210000000</v>
      </c>
      <c r="H148" s="87"/>
      <c r="I148" s="144">
        <f t="shared" si="21"/>
        <v>19702600</v>
      </c>
      <c r="J148" s="144">
        <f t="shared" si="23"/>
        <v>59166500</v>
      </c>
      <c r="K148" s="144">
        <f t="shared" si="23"/>
        <v>-39463900</v>
      </c>
      <c r="L148" s="144">
        <f>L149</f>
        <v>0</v>
      </c>
      <c r="M148" s="144">
        <f t="shared" si="22"/>
        <v>20797200</v>
      </c>
      <c r="N148" s="38">
        <f t="shared" si="24"/>
        <v>59070500</v>
      </c>
      <c r="O148" s="38">
        <f t="shared" si="24"/>
        <v>-38273300</v>
      </c>
      <c r="P148" s="38">
        <f>P149</f>
        <v>0</v>
      </c>
    </row>
    <row r="149" spans="2:16" ht="37.5">
      <c r="B149" s="120"/>
      <c r="C149" s="39" t="s">
        <v>123</v>
      </c>
      <c r="D149" s="141" t="s">
        <v>286</v>
      </c>
      <c r="E149" s="145" t="s">
        <v>52</v>
      </c>
      <c r="F149" s="145" t="s">
        <v>38</v>
      </c>
      <c r="G149" s="83">
        <v>5210000590</v>
      </c>
      <c r="H149" s="87"/>
      <c r="I149" s="144">
        <f t="shared" si="21"/>
        <v>19702600</v>
      </c>
      <c r="J149" s="144">
        <f>J150+J151+J152</f>
        <v>59166500</v>
      </c>
      <c r="K149" s="144">
        <f>K150+K151+K152</f>
        <v>-39463900</v>
      </c>
      <c r="L149" s="144">
        <f>L150+L151+L152</f>
        <v>0</v>
      </c>
      <c r="M149" s="144">
        <f t="shared" si="22"/>
        <v>20797200</v>
      </c>
      <c r="N149" s="38">
        <f>N150+N151+N152</f>
        <v>59070500</v>
      </c>
      <c r="O149" s="38">
        <f>O150+O151+O152</f>
        <v>-38273300</v>
      </c>
      <c r="P149" s="38">
        <f>P150+P151+P152</f>
        <v>0</v>
      </c>
    </row>
    <row r="150" spans="2:16" ht="75">
      <c r="B150" s="120"/>
      <c r="C150" s="39" t="s">
        <v>98</v>
      </c>
      <c r="D150" s="141" t="s">
        <v>286</v>
      </c>
      <c r="E150" s="145" t="s">
        <v>52</v>
      </c>
      <c r="F150" s="145" t="s">
        <v>38</v>
      </c>
      <c r="G150" s="83">
        <v>5210000590</v>
      </c>
      <c r="H150" s="87">
        <v>100</v>
      </c>
      <c r="I150" s="144">
        <f t="shared" si="21"/>
        <v>15632200</v>
      </c>
      <c r="J150" s="144">
        <v>50862100</v>
      </c>
      <c r="K150" s="144">
        <v>-35229900</v>
      </c>
      <c r="L150" s="144">
        <v>0</v>
      </c>
      <c r="M150" s="144">
        <f t="shared" si="22"/>
        <v>15632200</v>
      </c>
      <c r="N150" s="38">
        <v>50626600</v>
      </c>
      <c r="O150" s="38">
        <v>-34994400</v>
      </c>
      <c r="P150" s="38">
        <v>0</v>
      </c>
    </row>
    <row r="151" spans="2:16" ht="37.5">
      <c r="B151" s="120"/>
      <c r="C151" s="39" t="s">
        <v>101</v>
      </c>
      <c r="D151" s="141" t="s">
        <v>286</v>
      </c>
      <c r="E151" s="145" t="s">
        <v>52</v>
      </c>
      <c r="F151" s="145" t="s">
        <v>38</v>
      </c>
      <c r="G151" s="83">
        <v>5210000590</v>
      </c>
      <c r="H151" s="87">
        <v>200</v>
      </c>
      <c r="I151" s="144">
        <f t="shared" si="21"/>
        <v>4070400</v>
      </c>
      <c r="J151" s="144">
        <v>8149600</v>
      </c>
      <c r="K151" s="144">
        <v>-4079200</v>
      </c>
      <c r="L151" s="144">
        <v>0</v>
      </c>
      <c r="M151" s="144">
        <f t="shared" si="22"/>
        <v>5165000</v>
      </c>
      <c r="N151" s="38">
        <v>8289100</v>
      </c>
      <c r="O151" s="38">
        <v>-3124100</v>
      </c>
      <c r="P151" s="38">
        <v>0</v>
      </c>
    </row>
    <row r="152" spans="2:16">
      <c r="B152" s="120"/>
      <c r="C152" s="39" t="s">
        <v>104</v>
      </c>
      <c r="D152" s="141" t="s">
        <v>286</v>
      </c>
      <c r="E152" s="145" t="s">
        <v>52</v>
      </c>
      <c r="F152" s="145" t="s">
        <v>38</v>
      </c>
      <c r="G152" s="83">
        <v>5210000590</v>
      </c>
      <c r="H152" s="87">
        <v>800</v>
      </c>
      <c r="I152" s="144">
        <f t="shared" si="21"/>
        <v>0</v>
      </c>
      <c r="J152" s="144">
        <v>154800</v>
      </c>
      <c r="K152" s="144">
        <v>-154800</v>
      </c>
      <c r="L152" s="144">
        <v>0</v>
      </c>
      <c r="M152" s="144">
        <f t="shared" si="22"/>
        <v>0</v>
      </c>
      <c r="N152" s="38">
        <v>154800</v>
      </c>
      <c r="O152" s="38">
        <v>-154800</v>
      </c>
      <c r="P152" s="38">
        <v>0</v>
      </c>
    </row>
    <row r="153" spans="2:16">
      <c r="B153" s="120"/>
      <c r="C153" s="39" t="s">
        <v>66</v>
      </c>
      <c r="D153" s="141" t="s">
        <v>286</v>
      </c>
      <c r="E153" s="145" t="s">
        <v>38</v>
      </c>
      <c r="F153" s="145"/>
      <c r="G153" s="83"/>
      <c r="H153" s="87"/>
      <c r="I153" s="144">
        <f t="shared" si="21"/>
        <v>13000000</v>
      </c>
      <c r="J153" s="144">
        <f t="shared" ref="J153:L155" si="25">J154</f>
        <v>13000000</v>
      </c>
      <c r="K153" s="144">
        <f t="shared" si="25"/>
        <v>0</v>
      </c>
      <c r="L153" s="144">
        <f t="shared" si="25"/>
        <v>0</v>
      </c>
      <c r="M153" s="144">
        <f t="shared" si="22"/>
        <v>0</v>
      </c>
      <c r="N153" s="38">
        <f t="shared" ref="N153:P155" si="26">N154</f>
        <v>0</v>
      </c>
      <c r="O153" s="38">
        <f t="shared" si="26"/>
        <v>0</v>
      </c>
      <c r="P153" s="38">
        <f t="shared" si="26"/>
        <v>0</v>
      </c>
    </row>
    <row r="154" spans="2:16">
      <c r="B154" s="120"/>
      <c r="C154" s="39" t="s">
        <v>67</v>
      </c>
      <c r="D154" s="141" t="s">
        <v>286</v>
      </c>
      <c r="E154" s="145" t="s">
        <v>38</v>
      </c>
      <c r="F154" s="145" t="s">
        <v>19</v>
      </c>
      <c r="G154" s="83"/>
      <c r="H154" s="87"/>
      <c r="I154" s="144">
        <f t="shared" si="21"/>
        <v>13000000</v>
      </c>
      <c r="J154" s="144">
        <f t="shared" si="25"/>
        <v>13000000</v>
      </c>
      <c r="K154" s="144">
        <f t="shared" si="25"/>
        <v>0</v>
      </c>
      <c r="L154" s="144">
        <f t="shared" si="25"/>
        <v>0</v>
      </c>
      <c r="M154" s="144">
        <f t="shared" si="22"/>
        <v>0</v>
      </c>
      <c r="N154" s="38">
        <f t="shared" si="26"/>
        <v>0</v>
      </c>
      <c r="O154" s="38">
        <f t="shared" si="26"/>
        <v>0</v>
      </c>
      <c r="P154" s="38">
        <f t="shared" si="26"/>
        <v>0</v>
      </c>
    </row>
    <row r="155" spans="2:16" ht="56.25">
      <c r="B155" s="120"/>
      <c r="C155" s="39" t="s">
        <v>199</v>
      </c>
      <c r="D155" s="141" t="s">
        <v>286</v>
      </c>
      <c r="E155" s="145" t="s">
        <v>38</v>
      </c>
      <c r="F155" s="145" t="s">
        <v>19</v>
      </c>
      <c r="G155" s="83">
        <v>6500000000</v>
      </c>
      <c r="H155" s="87"/>
      <c r="I155" s="144">
        <f t="shared" si="21"/>
        <v>13000000</v>
      </c>
      <c r="J155" s="144">
        <f t="shared" si="25"/>
        <v>13000000</v>
      </c>
      <c r="K155" s="144">
        <f t="shared" si="25"/>
        <v>0</v>
      </c>
      <c r="L155" s="144">
        <f t="shared" si="25"/>
        <v>0</v>
      </c>
      <c r="M155" s="144">
        <f t="shared" si="22"/>
        <v>0</v>
      </c>
      <c r="N155" s="38">
        <f t="shared" si="26"/>
        <v>0</v>
      </c>
      <c r="O155" s="38">
        <f t="shared" si="26"/>
        <v>0</v>
      </c>
      <c r="P155" s="38">
        <f t="shared" si="26"/>
        <v>0</v>
      </c>
    </row>
    <row r="156" spans="2:16">
      <c r="B156" s="120"/>
      <c r="C156" s="39" t="s">
        <v>200</v>
      </c>
      <c r="D156" s="141" t="s">
        <v>286</v>
      </c>
      <c r="E156" s="145" t="s">
        <v>38</v>
      </c>
      <c r="F156" s="145" t="s">
        <v>19</v>
      </c>
      <c r="G156" s="83">
        <v>6510000000</v>
      </c>
      <c r="H156" s="87"/>
      <c r="I156" s="144">
        <f t="shared" si="21"/>
        <v>13000000</v>
      </c>
      <c r="J156" s="144">
        <f>J157</f>
        <v>13000000</v>
      </c>
      <c r="K156" s="144">
        <f>K157+K159</f>
        <v>0</v>
      </c>
      <c r="L156" s="144">
        <f>L157</f>
        <v>0</v>
      </c>
      <c r="M156" s="144">
        <f t="shared" si="22"/>
        <v>0</v>
      </c>
      <c r="N156" s="38">
        <f>N157</f>
        <v>0</v>
      </c>
      <c r="O156" s="38">
        <f>O157+O159</f>
        <v>0</v>
      </c>
      <c r="P156" s="38">
        <f>P157</f>
        <v>0</v>
      </c>
    </row>
    <row r="157" spans="2:16" ht="187.5" hidden="1">
      <c r="B157" s="120"/>
      <c r="C157" s="39" t="s">
        <v>201</v>
      </c>
      <c r="D157" s="141" t="s">
        <v>286</v>
      </c>
      <c r="E157" s="145" t="s">
        <v>38</v>
      </c>
      <c r="F157" s="145" t="s">
        <v>19</v>
      </c>
      <c r="G157" s="83">
        <v>6510060960</v>
      </c>
      <c r="H157" s="87"/>
      <c r="I157" s="144">
        <f t="shared" si="21"/>
        <v>0</v>
      </c>
      <c r="J157" s="144">
        <f>J158</f>
        <v>13000000</v>
      </c>
      <c r="K157" s="144">
        <f>K158</f>
        <v>-13000000</v>
      </c>
      <c r="L157" s="144">
        <f>L158</f>
        <v>0</v>
      </c>
      <c r="M157" s="144">
        <f t="shared" si="22"/>
        <v>0</v>
      </c>
      <c r="N157" s="38">
        <f>N158</f>
        <v>0</v>
      </c>
      <c r="O157" s="38">
        <f>O158</f>
        <v>0</v>
      </c>
      <c r="P157" s="38">
        <f>P158</f>
        <v>0</v>
      </c>
    </row>
    <row r="158" spans="2:16" ht="37.5" hidden="1">
      <c r="B158" s="120"/>
      <c r="C158" s="39" t="s">
        <v>202</v>
      </c>
      <c r="D158" s="141" t="s">
        <v>286</v>
      </c>
      <c r="E158" s="145" t="s">
        <v>38</v>
      </c>
      <c r="F158" s="145" t="s">
        <v>19</v>
      </c>
      <c r="G158" s="83">
        <v>6510060960</v>
      </c>
      <c r="H158" s="87">
        <v>400</v>
      </c>
      <c r="I158" s="144">
        <f t="shared" si="21"/>
        <v>0</v>
      </c>
      <c r="J158" s="144">
        <v>13000000</v>
      </c>
      <c r="K158" s="144">
        <v>-13000000</v>
      </c>
      <c r="L158" s="144">
        <v>0</v>
      </c>
      <c r="M158" s="144">
        <f t="shared" si="22"/>
        <v>0</v>
      </c>
      <c r="N158" s="38"/>
      <c r="O158" s="38">
        <v>0</v>
      </c>
      <c r="P158" s="38">
        <v>0</v>
      </c>
    </row>
    <row r="159" spans="2:16" ht="37.5">
      <c r="B159" s="120"/>
      <c r="C159" s="39" t="s">
        <v>203</v>
      </c>
      <c r="D159" s="141" t="s">
        <v>286</v>
      </c>
      <c r="E159" s="145" t="s">
        <v>38</v>
      </c>
      <c r="F159" s="145" t="s">
        <v>19</v>
      </c>
      <c r="G159" s="83" t="s">
        <v>204</v>
      </c>
      <c r="H159" s="87"/>
      <c r="I159" s="144">
        <f t="shared" si="21"/>
        <v>13000000</v>
      </c>
      <c r="J159" s="144"/>
      <c r="K159" s="144">
        <f>K160+K162</f>
        <v>13000000</v>
      </c>
      <c r="L159" s="144"/>
      <c r="M159" s="144">
        <f t="shared" si="22"/>
        <v>0</v>
      </c>
      <c r="N159" s="38"/>
      <c r="O159" s="38"/>
      <c r="P159" s="38"/>
    </row>
    <row r="160" spans="2:16" ht="225">
      <c r="B160" s="120"/>
      <c r="C160" s="39" t="s">
        <v>205</v>
      </c>
      <c r="D160" s="141" t="s">
        <v>286</v>
      </c>
      <c r="E160" s="145" t="s">
        <v>38</v>
      </c>
      <c r="F160" s="145" t="s">
        <v>19</v>
      </c>
      <c r="G160" s="83" t="s">
        <v>206</v>
      </c>
      <c r="H160" s="87"/>
      <c r="I160" s="144">
        <f t="shared" si="21"/>
        <v>10000000</v>
      </c>
      <c r="J160" s="144"/>
      <c r="K160" s="144">
        <f>K161</f>
        <v>10000000</v>
      </c>
      <c r="L160" s="144"/>
      <c r="M160" s="144">
        <f t="shared" si="22"/>
        <v>0</v>
      </c>
      <c r="N160" s="38"/>
      <c r="O160" s="38"/>
      <c r="P160" s="38"/>
    </row>
    <row r="161" spans="2:16" ht="37.5">
      <c r="B161" s="120"/>
      <c r="C161" s="39" t="s">
        <v>202</v>
      </c>
      <c r="D161" s="141" t="s">
        <v>286</v>
      </c>
      <c r="E161" s="145" t="s">
        <v>38</v>
      </c>
      <c r="F161" s="145" t="s">
        <v>19</v>
      </c>
      <c r="G161" s="83" t="s">
        <v>206</v>
      </c>
      <c r="H161" s="87">
        <v>400</v>
      </c>
      <c r="I161" s="144">
        <f t="shared" si="21"/>
        <v>10000000</v>
      </c>
      <c r="J161" s="144"/>
      <c r="K161" s="144">
        <v>10000000</v>
      </c>
      <c r="L161" s="144"/>
      <c r="M161" s="144">
        <f t="shared" si="22"/>
        <v>0</v>
      </c>
      <c r="N161" s="38"/>
      <c r="O161" s="38"/>
      <c r="P161" s="38"/>
    </row>
    <row r="162" spans="2:16" ht="225">
      <c r="B162" s="120"/>
      <c r="C162" s="39" t="s">
        <v>205</v>
      </c>
      <c r="D162" s="141" t="s">
        <v>286</v>
      </c>
      <c r="E162" s="145" t="s">
        <v>38</v>
      </c>
      <c r="F162" s="145" t="s">
        <v>19</v>
      </c>
      <c r="G162" s="83" t="s">
        <v>207</v>
      </c>
      <c r="H162" s="87"/>
      <c r="I162" s="144">
        <f t="shared" si="21"/>
        <v>3000000</v>
      </c>
      <c r="J162" s="144"/>
      <c r="K162" s="144">
        <f>K163</f>
        <v>3000000</v>
      </c>
      <c r="L162" s="144"/>
      <c r="M162" s="144">
        <f t="shared" si="22"/>
        <v>0</v>
      </c>
      <c r="N162" s="38"/>
      <c r="O162" s="38"/>
      <c r="P162" s="38"/>
    </row>
    <row r="163" spans="2:16" ht="37.5">
      <c r="B163" s="120"/>
      <c r="C163" s="39" t="s">
        <v>202</v>
      </c>
      <c r="D163" s="141" t="s">
        <v>286</v>
      </c>
      <c r="E163" s="145" t="s">
        <v>38</v>
      </c>
      <c r="F163" s="145" t="s">
        <v>19</v>
      </c>
      <c r="G163" s="83" t="s">
        <v>207</v>
      </c>
      <c r="H163" s="87">
        <v>400</v>
      </c>
      <c r="I163" s="144">
        <f t="shared" si="21"/>
        <v>3000000</v>
      </c>
      <c r="J163" s="144"/>
      <c r="K163" s="144">
        <v>3000000</v>
      </c>
      <c r="L163" s="144"/>
      <c r="M163" s="144">
        <f t="shared" si="22"/>
        <v>0</v>
      </c>
      <c r="N163" s="38"/>
      <c r="O163" s="38"/>
      <c r="P163" s="38"/>
    </row>
    <row r="164" spans="2:16">
      <c r="B164" s="120"/>
      <c r="C164" s="39" t="s">
        <v>69</v>
      </c>
      <c r="D164" s="141" t="s">
        <v>286</v>
      </c>
      <c r="E164" s="145" t="s">
        <v>40</v>
      </c>
      <c r="F164" s="145"/>
      <c r="G164" s="83"/>
      <c r="H164" s="84"/>
      <c r="I164" s="144">
        <f t="shared" si="21"/>
        <v>64586700</v>
      </c>
      <c r="J164" s="144">
        <f>J165+J169</f>
        <v>77326100</v>
      </c>
      <c r="K164" s="144">
        <f>K165+K169</f>
        <v>-12739400</v>
      </c>
      <c r="L164" s="144"/>
      <c r="M164" s="144">
        <f t="shared" si="22"/>
        <v>64687300</v>
      </c>
      <c r="N164" s="38">
        <f>N165+N169</f>
        <v>60755800</v>
      </c>
      <c r="O164" s="38">
        <f>O165+O169</f>
        <v>3931500</v>
      </c>
      <c r="P164" s="38">
        <f>P165+P169</f>
        <v>0</v>
      </c>
    </row>
    <row r="165" spans="2:16">
      <c r="B165" s="120"/>
      <c r="C165" s="39" t="s">
        <v>70</v>
      </c>
      <c r="D165" s="141" t="s">
        <v>286</v>
      </c>
      <c r="E165" s="145" t="s">
        <v>40</v>
      </c>
      <c r="F165" s="145" t="s">
        <v>21</v>
      </c>
      <c r="G165" s="83"/>
      <c r="H165" s="84"/>
      <c r="I165" s="144">
        <f t="shared" si="21"/>
        <v>4929600</v>
      </c>
      <c r="J165" s="144">
        <f>J166</f>
        <v>4929600</v>
      </c>
      <c r="K165" s="144">
        <f>K166</f>
        <v>0</v>
      </c>
      <c r="L165" s="144">
        <f>L166</f>
        <v>0</v>
      </c>
      <c r="M165" s="144">
        <f t="shared" si="22"/>
        <v>4896700</v>
      </c>
      <c r="N165" s="38">
        <f>N166</f>
        <v>4896700</v>
      </c>
      <c r="O165" s="38">
        <f>O166</f>
        <v>0</v>
      </c>
      <c r="P165" s="38">
        <f>P166</f>
        <v>0</v>
      </c>
    </row>
    <row r="166" spans="2:16" ht="37.5">
      <c r="B166" s="120"/>
      <c r="C166" s="39" t="s">
        <v>255</v>
      </c>
      <c r="D166" s="141" t="s">
        <v>286</v>
      </c>
      <c r="E166" s="145" t="s">
        <v>40</v>
      </c>
      <c r="F166" s="145" t="s">
        <v>21</v>
      </c>
      <c r="G166" s="83">
        <v>9900000000</v>
      </c>
      <c r="H166" s="84"/>
      <c r="I166" s="144">
        <f t="shared" si="21"/>
        <v>4929600</v>
      </c>
      <c r="J166" s="144">
        <f>J167</f>
        <v>4929600</v>
      </c>
      <c r="K166" s="144"/>
      <c r="L166" s="144"/>
      <c r="M166" s="144">
        <f t="shared" si="22"/>
        <v>4896700</v>
      </c>
      <c r="N166" s="38">
        <f>N167</f>
        <v>4896700</v>
      </c>
      <c r="O166" s="38"/>
      <c r="P166" s="38"/>
    </row>
    <row r="167" spans="2:16" ht="56.25">
      <c r="B167" s="120"/>
      <c r="C167" s="39" t="s">
        <v>258</v>
      </c>
      <c r="D167" s="141" t="s">
        <v>286</v>
      </c>
      <c r="E167" s="145" t="s">
        <v>40</v>
      </c>
      <c r="F167" s="145" t="s">
        <v>21</v>
      </c>
      <c r="G167" s="83">
        <v>9900010620</v>
      </c>
      <c r="H167" s="84"/>
      <c r="I167" s="144">
        <f t="shared" si="21"/>
        <v>4929600</v>
      </c>
      <c r="J167" s="144">
        <f>J168</f>
        <v>4929600</v>
      </c>
      <c r="K167" s="144"/>
      <c r="L167" s="144"/>
      <c r="M167" s="144">
        <f t="shared" si="22"/>
        <v>4896700</v>
      </c>
      <c r="N167" s="38">
        <f>N168</f>
        <v>4896700</v>
      </c>
      <c r="O167" s="38"/>
      <c r="P167" s="38"/>
    </row>
    <row r="168" spans="2:16">
      <c r="B168" s="120"/>
      <c r="C168" s="39" t="s">
        <v>137</v>
      </c>
      <c r="D168" s="141" t="s">
        <v>286</v>
      </c>
      <c r="E168" s="145" t="s">
        <v>40</v>
      </c>
      <c r="F168" s="145" t="s">
        <v>21</v>
      </c>
      <c r="G168" s="83">
        <v>9900010620</v>
      </c>
      <c r="H168" s="84" t="s">
        <v>181</v>
      </c>
      <c r="I168" s="144">
        <f t="shared" si="21"/>
        <v>4929600</v>
      </c>
      <c r="J168" s="144">
        <v>4929600</v>
      </c>
      <c r="K168" s="144"/>
      <c r="L168" s="144"/>
      <c r="M168" s="144">
        <f t="shared" si="22"/>
        <v>4896700</v>
      </c>
      <c r="N168" s="38">
        <v>4896700</v>
      </c>
      <c r="O168" s="38"/>
      <c r="P168" s="38"/>
    </row>
    <row r="169" spans="2:16">
      <c r="B169" s="120"/>
      <c r="C169" s="39" t="s">
        <v>71</v>
      </c>
      <c r="D169" s="141" t="s">
        <v>286</v>
      </c>
      <c r="E169" s="145" t="s">
        <v>40</v>
      </c>
      <c r="F169" s="145" t="s">
        <v>24</v>
      </c>
      <c r="G169" s="83"/>
      <c r="H169" s="84"/>
      <c r="I169" s="144">
        <f t="shared" si="21"/>
        <v>59657100</v>
      </c>
      <c r="J169" s="144">
        <f>J170+J174</f>
        <v>72396500</v>
      </c>
      <c r="K169" s="144">
        <f>K170+K174</f>
        <v>-12739400</v>
      </c>
      <c r="L169" s="144">
        <f>L170+L174</f>
        <v>0</v>
      </c>
      <c r="M169" s="144">
        <f t="shared" si="22"/>
        <v>59790600</v>
      </c>
      <c r="N169" s="38">
        <f>N170+N174</f>
        <v>55859100</v>
      </c>
      <c r="O169" s="38">
        <f>O170+O174</f>
        <v>3931500</v>
      </c>
      <c r="P169" s="38">
        <f>P170+P174</f>
        <v>0</v>
      </c>
    </row>
    <row r="170" spans="2:16" ht="37.5">
      <c r="B170" s="143"/>
      <c r="C170" s="39" t="s">
        <v>177</v>
      </c>
      <c r="D170" s="141" t="s">
        <v>286</v>
      </c>
      <c r="E170" s="145" t="s">
        <v>40</v>
      </c>
      <c r="F170" s="145" t="s">
        <v>24</v>
      </c>
      <c r="G170" s="83">
        <v>600000000</v>
      </c>
      <c r="H170" s="84"/>
      <c r="I170" s="144">
        <f t="shared" si="21"/>
        <v>4962900</v>
      </c>
      <c r="J170" s="144">
        <f t="shared" ref="J170:L172" si="27">J171</f>
        <v>3990600</v>
      </c>
      <c r="K170" s="144">
        <f t="shared" si="27"/>
        <v>972300</v>
      </c>
      <c r="L170" s="144">
        <f t="shared" si="27"/>
        <v>0</v>
      </c>
      <c r="M170" s="144">
        <f t="shared" si="22"/>
        <v>5096400</v>
      </c>
      <c r="N170" s="38">
        <f t="shared" ref="N170:P172" si="28">N171</f>
        <v>3000000</v>
      </c>
      <c r="O170" s="38">
        <f t="shared" si="28"/>
        <v>2096400</v>
      </c>
      <c r="P170" s="38">
        <f t="shared" si="28"/>
        <v>0</v>
      </c>
    </row>
    <row r="171" spans="2:16">
      <c r="B171" s="120"/>
      <c r="C171" s="39" t="s">
        <v>178</v>
      </c>
      <c r="D171" s="141" t="s">
        <v>286</v>
      </c>
      <c r="E171" s="145" t="s">
        <v>40</v>
      </c>
      <c r="F171" s="145" t="s">
        <v>24</v>
      </c>
      <c r="G171" s="83">
        <v>601000000</v>
      </c>
      <c r="H171" s="84"/>
      <c r="I171" s="144">
        <f t="shared" si="21"/>
        <v>4962900</v>
      </c>
      <c r="J171" s="144">
        <f t="shared" si="27"/>
        <v>3990600</v>
      </c>
      <c r="K171" s="144">
        <f t="shared" si="27"/>
        <v>972300</v>
      </c>
      <c r="L171" s="144">
        <f t="shared" si="27"/>
        <v>0</v>
      </c>
      <c r="M171" s="144">
        <f t="shared" si="22"/>
        <v>5096400</v>
      </c>
      <c r="N171" s="38">
        <f t="shared" si="28"/>
        <v>3000000</v>
      </c>
      <c r="O171" s="38">
        <f t="shared" si="28"/>
        <v>2096400</v>
      </c>
      <c r="P171" s="38">
        <f t="shared" si="28"/>
        <v>0</v>
      </c>
    </row>
    <row r="172" spans="2:16" ht="37.5">
      <c r="B172" s="120"/>
      <c r="C172" s="39" t="s">
        <v>179</v>
      </c>
      <c r="D172" s="141" t="s">
        <v>286</v>
      </c>
      <c r="E172" s="145" t="s">
        <v>40</v>
      </c>
      <c r="F172" s="145" t="s">
        <v>24</v>
      </c>
      <c r="G172" s="83" t="s">
        <v>180</v>
      </c>
      <c r="H172" s="84"/>
      <c r="I172" s="144">
        <f t="shared" si="21"/>
        <v>4962900</v>
      </c>
      <c r="J172" s="144">
        <f t="shared" si="27"/>
        <v>3990600</v>
      </c>
      <c r="K172" s="144">
        <f t="shared" si="27"/>
        <v>972300</v>
      </c>
      <c r="L172" s="144">
        <f t="shared" si="27"/>
        <v>0</v>
      </c>
      <c r="M172" s="144">
        <f t="shared" si="22"/>
        <v>5096400</v>
      </c>
      <c r="N172" s="38">
        <f t="shared" si="28"/>
        <v>3000000</v>
      </c>
      <c r="O172" s="38">
        <f t="shared" si="28"/>
        <v>2096400</v>
      </c>
      <c r="P172" s="38">
        <f t="shared" si="28"/>
        <v>0</v>
      </c>
    </row>
    <row r="173" spans="2:16">
      <c r="B173" s="120"/>
      <c r="C173" s="39" t="s">
        <v>137</v>
      </c>
      <c r="D173" s="141" t="s">
        <v>286</v>
      </c>
      <c r="E173" s="145" t="s">
        <v>40</v>
      </c>
      <c r="F173" s="145" t="s">
        <v>24</v>
      </c>
      <c r="G173" s="83" t="s">
        <v>180</v>
      </c>
      <c r="H173" s="84" t="s">
        <v>181</v>
      </c>
      <c r="I173" s="144">
        <f t="shared" si="21"/>
        <v>4962900</v>
      </c>
      <c r="J173" s="144">
        <v>3990600</v>
      </c>
      <c r="K173" s="144">
        <v>972300</v>
      </c>
      <c r="L173" s="144">
        <v>0</v>
      </c>
      <c r="M173" s="144">
        <f t="shared" si="22"/>
        <v>5096400</v>
      </c>
      <c r="N173" s="38">
        <v>3000000</v>
      </c>
      <c r="O173" s="38">
        <v>2096400</v>
      </c>
      <c r="P173" s="38">
        <v>0</v>
      </c>
    </row>
    <row r="174" spans="2:16" ht="56.25">
      <c r="B174" s="120"/>
      <c r="C174" s="39" t="s">
        <v>199</v>
      </c>
      <c r="D174" s="141" t="s">
        <v>286</v>
      </c>
      <c r="E174" s="145" t="s">
        <v>40</v>
      </c>
      <c r="F174" s="145" t="s">
        <v>24</v>
      </c>
      <c r="G174" s="83">
        <v>6500000000</v>
      </c>
      <c r="H174" s="84"/>
      <c r="I174" s="144">
        <f t="shared" si="21"/>
        <v>54694200</v>
      </c>
      <c r="J174" s="144">
        <f>J175</f>
        <v>68405900</v>
      </c>
      <c r="K174" s="144">
        <f>K175</f>
        <v>-13711700</v>
      </c>
      <c r="L174" s="144">
        <f>L175</f>
        <v>0</v>
      </c>
      <c r="M174" s="144">
        <f t="shared" si="22"/>
        <v>54694200</v>
      </c>
      <c r="N174" s="38">
        <f>N175</f>
        <v>52859100</v>
      </c>
      <c r="O174" s="38">
        <f>O175</f>
        <v>1835100</v>
      </c>
      <c r="P174" s="38">
        <f>P175</f>
        <v>0</v>
      </c>
    </row>
    <row r="175" spans="2:16">
      <c r="B175" s="120"/>
      <c r="C175" s="39" t="s">
        <v>292</v>
      </c>
      <c r="D175" s="141" t="s">
        <v>286</v>
      </c>
      <c r="E175" s="145" t="s">
        <v>40</v>
      </c>
      <c r="F175" s="145" t="s">
        <v>24</v>
      </c>
      <c r="G175" s="83">
        <v>6520000000</v>
      </c>
      <c r="H175" s="84"/>
      <c r="I175" s="144">
        <f t="shared" si="21"/>
        <v>54694200</v>
      </c>
      <c r="J175" s="144">
        <f>J176+J178</f>
        <v>68405900</v>
      </c>
      <c r="K175" s="144">
        <f>K176+K178</f>
        <v>-13711700</v>
      </c>
      <c r="L175" s="144">
        <f>L176+L178</f>
        <v>0</v>
      </c>
      <c r="M175" s="144">
        <f t="shared" si="22"/>
        <v>54694200</v>
      </c>
      <c r="N175" s="38">
        <f>N176+N178</f>
        <v>52859100</v>
      </c>
      <c r="O175" s="38">
        <f>O176+O178</f>
        <v>1835100</v>
      </c>
      <c r="P175" s="38">
        <f>P176+P178</f>
        <v>0</v>
      </c>
    </row>
    <row r="176" spans="2:16" ht="75">
      <c r="B176" s="120"/>
      <c r="C176" s="39" t="s">
        <v>212</v>
      </c>
      <c r="D176" s="141" t="s">
        <v>286</v>
      </c>
      <c r="E176" s="145" t="s">
        <v>40</v>
      </c>
      <c r="F176" s="145" t="s">
        <v>24</v>
      </c>
      <c r="G176" s="83" t="s">
        <v>213</v>
      </c>
      <c r="H176" s="84"/>
      <c r="I176" s="144">
        <f t="shared" si="21"/>
        <v>21744500</v>
      </c>
      <c r="J176" s="144">
        <f>J177</f>
        <v>21744500</v>
      </c>
      <c r="K176" s="144">
        <f>K177</f>
        <v>0</v>
      </c>
      <c r="L176" s="144">
        <f>L177</f>
        <v>0</v>
      </c>
      <c r="M176" s="144">
        <f t="shared" si="22"/>
        <v>18638200</v>
      </c>
      <c r="N176" s="38">
        <f>N177</f>
        <v>18638200</v>
      </c>
      <c r="O176" s="38">
        <f>O177</f>
        <v>0</v>
      </c>
      <c r="P176" s="38">
        <f>P177</f>
        <v>0</v>
      </c>
    </row>
    <row r="177" spans="1:1024" ht="37.5">
      <c r="B177" s="120"/>
      <c r="C177" s="39" t="s">
        <v>202</v>
      </c>
      <c r="D177" s="141" t="s">
        <v>286</v>
      </c>
      <c r="E177" s="145" t="s">
        <v>40</v>
      </c>
      <c r="F177" s="145" t="s">
        <v>24</v>
      </c>
      <c r="G177" s="83" t="s">
        <v>213</v>
      </c>
      <c r="H177" s="84" t="s">
        <v>211</v>
      </c>
      <c r="I177" s="144">
        <f t="shared" si="21"/>
        <v>21744500</v>
      </c>
      <c r="J177" s="144">
        <v>21744500</v>
      </c>
      <c r="K177" s="144">
        <v>0</v>
      </c>
      <c r="L177" s="144">
        <v>0</v>
      </c>
      <c r="M177" s="144">
        <f t="shared" si="22"/>
        <v>18638200</v>
      </c>
      <c r="N177" s="38">
        <v>18638200</v>
      </c>
      <c r="O177" s="38">
        <v>0</v>
      </c>
      <c r="P177" s="38">
        <v>0</v>
      </c>
    </row>
    <row r="178" spans="1:1024" ht="93.75">
      <c r="B178" s="120"/>
      <c r="C178" s="39" t="s">
        <v>209</v>
      </c>
      <c r="D178" s="141" t="s">
        <v>286</v>
      </c>
      <c r="E178" s="145" t="s">
        <v>40</v>
      </c>
      <c r="F178" s="145" t="s">
        <v>24</v>
      </c>
      <c r="G178" s="83" t="s">
        <v>210</v>
      </c>
      <c r="H178" s="84"/>
      <c r="I178" s="144">
        <f t="shared" si="21"/>
        <v>32949700</v>
      </c>
      <c r="J178" s="144">
        <f>J180+J179</f>
        <v>46661400</v>
      </c>
      <c r="K178" s="144">
        <f>K180+K179</f>
        <v>-13711700</v>
      </c>
      <c r="L178" s="144">
        <f>L180+L179</f>
        <v>0</v>
      </c>
      <c r="M178" s="144">
        <f t="shared" si="22"/>
        <v>36056000</v>
      </c>
      <c r="N178" s="38">
        <f>N180+N179</f>
        <v>34220900</v>
      </c>
      <c r="O178" s="38">
        <f>O180+O179</f>
        <v>1835100</v>
      </c>
      <c r="P178" s="38">
        <f>P180+P179</f>
        <v>0</v>
      </c>
    </row>
    <row r="179" spans="1:1024" ht="37.5">
      <c r="B179" s="120"/>
      <c r="C179" s="39" t="s">
        <v>101</v>
      </c>
      <c r="D179" s="141" t="s">
        <v>286</v>
      </c>
      <c r="E179" s="145" t="s">
        <v>40</v>
      </c>
      <c r="F179" s="145" t="s">
        <v>24</v>
      </c>
      <c r="G179" s="83" t="s">
        <v>210</v>
      </c>
      <c r="H179" s="84" t="s">
        <v>102</v>
      </c>
      <c r="I179" s="144">
        <f t="shared" si="21"/>
        <v>46700</v>
      </c>
      <c r="J179" s="144">
        <v>46700</v>
      </c>
      <c r="K179" s="144">
        <v>0</v>
      </c>
      <c r="L179" s="144">
        <v>0</v>
      </c>
      <c r="M179" s="144">
        <f t="shared" si="22"/>
        <v>34250</v>
      </c>
      <c r="N179" s="38">
        <v>34250</v>
      </c>
      <c r="O179" s="38">
        <v>0</v>
      </c>
      <c r="P179" s="38">
        <v>0</v>
      </c>
    </row>
    <row r="180" spans="1:1024" ht="37.5">
      <c r="B180" s="120"/>
      <c r="C180" s="39" t="s">
        <v>202</v>
      </c>
      <c r="D180" s="141" t="s">
        <v>286</v>
      </c>
      <c r="E180" s="145" t="s">
        <v>40</v>
      </c>
      <c r="F180" s="145" t="s">
        <v>24</v>
      </c>
      <c r="G180" s="83" t="s">
        <v>210</v>
      </c>
      <c r="H180" s="84" t="s">
        <v>211</v>
      </c>
      <c r="I180" s="144">
        <f t="shared" si="21"/>
        <v>32903000</v>
      </c>
      <c r="J180" s="144">
        <v>46614700</v>
      </c>
      <c r="K180" s="144">
        <v>-13711700</v>
      </c>
      <c r="L180" s="144">
        <v>0</v>
      </c>
      <c r="M180" s="144">
        <f t="shared" si="22"/>
        <v>36021750</v>
      </c>
      <c r="N180" s="38">
        <v>34186650</v>
      </c>
      <c r="O180" s="38">
        <v>1835100</v>
      </c>
      <c r="P180" s="38">
        <v>0</v>
      </c>
    </row>
    <row r="181" spans="1:1024" s="119" customFormat="1" ht="37.5">
      <c r="A181" s="116"/>
      <c r="B181" s="120" t="s">
        <v>43</v>
      </c>
      <c r="C181" s="30" t="s">
        <v>293</v>
      </c>
      <c r="D181" s="30">
        <v>905</v>
      </c>
      <c r="E181" s="148"/>
      <c r="F181" s="148"/>
      <c r="G181" s="89"/>
      <c r="H181" s="90"/>
      <c r="I181" s="140">
        <f t="shared" si="21"/>
        <v>72827200</v>
      </c>
      <c r="J181" s="140">
        <f>J182+J194+J200</f>
        <v>72827200</v>
      </c>
      <c r="K181" s="140">
        <f>K182+K194+K200</f>
        <v>0</v>
      </c>
      <c r="L181" s="140">
        <f>L182+L194+L200</f>
        <v>0</v>
      </c>
      <c r="M181" s="140">
        <f t="shared" si="22"/>
        <v>107914300</v>
      </c>
      <c r="N181" s="34">
        <f>N182+N194+N200</f>
        <v>107914300</v>
      </c>
      <c r="O181" s="34">
        <f>O182+O194+O200</f>
        <v>0</v>
      </c>
      <c r="P181" s="34">
        <f>P182+P194+P200</f>
        <v>0</v>
      </c>
      <c r="ALP181" s="42"/>
      <c r="ALQ181" s="42"/>
      <c r="ALR181" s="42"/>
      <c r="ALS181" s="42"/>
      <c r="ALT181" s="42"/>
      <c r="ALU181" s="42"/>
      <c r="ALV181" s="42"/>
      <c r="ALW181" s="42"/>
      <c r="ALX181" s="42"/>
      <c r="ALY181" s="42"/>
      <c r="ALZ181" s="42"/>
      <c r="AMA181" s="42"/>
      <c r="AMB181" s="42"/>
      <c r="AMC181" s="42"/>
      <c r="AMD181" s="42"/>
      <c r="AME181" s="42"/>
      <c r="AMF181" s="42"/>
      <c r="AMG181" s="42"/>
      <c r="AMH181" s="42"/>
      <c r="AMI181" s="42"/>
      <c r="AMJ181"/>
    </row>
    <row r="182" spans="1:1024">
      <c r="B182" s="120"/>
      <c r="C182" s="39" t="s">
        <v>16</v>
      </c>
      <c r="D182" s="39">
        <v>905</v>
      </c>
      <c r="E182" s="145" t="s">
        <v>17</v>
      </c>
      <c r="F182" s="145" t="s">
        <v>81</v>
      </c>
      <c r="G182" s="83"/>
      <c r="H182" s="84"/>
      <c r="I182" s="144">
        <f t="shared" si="21"/>
        <v>21827200</v>
      </c>
      <c r="J182" s="144">
        <f>J183+J189</f>
        <v>21827200</v>
      </c>
      <c r="K182" s="144">
        <f>K183+K189</f>
        <v>0</v>
      </c>
      <c r="L182" s="144">
        <f>L183+L189</f>
        <v>0</v>
      </c>
      <c r="M182" s="144">
        <f t="shared" si="22"/>
        <v>21714300</v>
      </c>
      <c r="N182" s="38">
        <f>N183+N189</f>
        <v>21714300</v>
      </c>
      <c r="O182" s="38">
        <f>O183+O189</f>
        <v>0</v>
      </c>
      <c r="P182" s="38">
        <f>P183+P189</f>
        <v>0</v>
      </c>
    </row>
    <row r="183" spans="1:1024" ht="37.5">
      <c r="B183" s="120"/>
      <c r="C183" s="39" t="s">
        <v>294</v>
      </c>
      <c r="D183" s="39">
        <v>905</v>
      </c>
      <c r="E183" s="145" t="s">
        <v>17</v>
      </c>
      <c r="F183" s="145" t="s">
        <v>28</v>
      </c>
      <c r="G183" s="83"/>
      <c r="H183" s="84"/>
      <c r="I183" s="144">
        <f t="shared" si="21"/>
        <v>16820700</v>
      </c>
      <c r="J183" s="144">
        <f t="shared" ref="J183:L185" si="29">J184</f>
        <v>16820700</v>
      </c>
      <c r="K183" s="144">
        <f t="shared" si="29"/>
        <v>0</v>
      </c>
      <c r="L183" s="144">
        <f t="shared" si="29"/>
        <v>0</v>
      </c>
      <c r="M183" s="144">
        <f t="shared" si="22"/>
        <v>16708300</v>
      </c>
      <c r="N183" s="38">
        <f t="shared" ref="N183:P185" si="30">N184</f>
        <v>16708300</v>
      </c>
      <c r="O183" s="38">
        <f t="shared" si="30"/>
        <v>0</v>
      </c>
      <c r="P183" s="38">
        <f t="shared" si="30"/>
        <v>0</v>
      </c>
    </row>
    <row r="184" spans="1:1024" ht="37.5">
      <c r="B184" s="120"/>
      <c r="C184" s="39" t="s">
        <v>95</v>
      </c>
      <c r="D184" s="39">
        <v>905</v>
      </c>
      <c r="E184" s="145" t="s">
        <v>17</v>
      </c>
      <c r="F184" s="145" t="s">
        <v>28</v>
      </c>
      <c r="G184" s="83">
        <v>5000000000</v>
      </c>
      <c r="H184" s="84"/>
      <c r="I184" s="144">
        <f t="shared" si="21"/>
        <v>16820700</v>
      </c>
      <c r="J184" s="144">
        <f t="shared" si="29"/>
        <v>16820700</v>
      </c>
      <c r="K184" s="144">
        <f t="shared" si="29"/>
        <v>0</v>
      </c>
      <c r="L184" s="144">
        <f t="shared" si="29"/>
        <v>0</v>
      </c>
      <c r="M184" s="144">
        <f t="shared" si="22"/>
        <v>16708300</v>
      </c>
      <c r="N184" s="38">
        <f t="shared" si="30"/>
        <v>16708300</v>
      </c>
      <c r="O184" s="38">
        <f t="shared" si="30"/>
        <v>0</v>
      </c>
      <c r="P184" s="38">
        <f t="shared" si="30"/>
        <v>0</v>
      </c>
    </row>
    <row r="185" spans="1:1024" ht="37.5">
      <c r="B185" s="120"/>
      <c r="C185" s="39" t="s">
        <v>103</v>
      </c>
      <c r="D185" s="39">
        <v>905</v>
      </c>
      <c r="E185" s="145" t="s">
        <v>17</v>
      </c>
      <c r="F185" s="145" t="s">
        <v>28</v>
      </c>
      <c r="G185" s="83">
        <v>5020000000</v>
      </c>
      <c r="H185" s="84"/>
      <c r="I185" s="144">
        <f t="shared" si="21"/>
        <v>16820700</v>
      </c>
      <c r="J185" s="144">
        <f t="shared" si="29"/>
        <v>16820700</v>
      </c>
      <c r="K185" s="144">
        <f t="shared" si="29"/>
        <v>0</v>
      </c>
      <c r="L185" s="144">
        <f t="shared" si="29"/>
        <v>0</v>
      </c>
      <c r="M185" s="144">
        <f t="shared" si="22"/>
        <v>16708300</v>
      </c>
      <c r="N185" s="38">
        <f t="shared" si="30"/>
        <v>16708300</v>
      </c>
      <c r="O185" s="38">
        <f t="shared" si="30"/>
        <v>0</v>
      </c>
      <c r="P185" s="38">
        <f t="shared" si="30"/>
        <v>0</v>
      </c>
    </row>
    <row r="186" spans="1:1024" ht="37.5">
      <c r="B186" s="120"/>
      <c r="C186" s="39" t="s">
        <v>97</v>
      </c>
      <c r="D186" s="39">
        <v>905</v>
      </c>
      <c r="E186" s="145" t="s">
        <v>17</v>
      </c>
      <c r="F186" s="145" t="s">
        <v>28</v>
      </c>
      <c r="G186" s="83">
        <v>5020000190</v>
      </c>
      <c r="H186" s="84"/>
      <c r="I186" s="144">
        <f t="shared" si="21"/>
        <v>16820700</v>
      </c>
      <c r="J186" s="144">
        <f>J188+J187</f>
        <v>16820700</v>
      </c>
      <c r="K186" s="144">
        <f>K188+K187</f>
        <v>0</v>
      </c>
      <c r="L186" s="144">
        <f>L188+L187</f>
        <v>0</v>
      </c>
      <c r="M186" s="144">
        <f t="shared" si="22"/>
        <v>16708300</v>
      </c>
      <c r="N186" s="38">
        <f>N188+N187</f>
        <v>16708300</v>
      </c>
      <c r="O186" s="38">
        <f>O188+O187</f>
        <v>0</v>
      </c>
      <c r="P186" s="38">
        <f>P188+P187</f>
        <v>0</v>
      </c>
    </row>
    <row r="187" spans="1:1024" ht="75">
      <c r="B187" s="120"/>
      <c r="C187" s="39" t="s">
        <v>98</v>
      </c>
      <c r="D187" s="39">
        <v>905</v>
      </c>
      <c r="E187" s="145" t="s">
        <v>17</v>
      </c>
      <c r="F187" s="145" t="s">
        <v>28</v>
      </c>
      <c r="G187" s="83">
        <v>5020000190</v>
      </c>
      <c r="H187" s="84" t="s">
        <v>99</v>
      </c>
      <c r="I187" s="144">
        <f t="shared" si="21"/>
        <v>16815400</v>
      </c>
      <c r="J187" s="144">
        <v>16815400</v>
      </c>
      <c r="K187" s="144">
        <v>0</v>
      </c>
      <c r="L187" s="144">
        <v>0</v>
      </c>
      <c r="M187" s="144">
        <f t="shared" si="22"/>
        <v>16703100</v>
      </c>
      <c r="N187" s="38">
        <v>16703100</v>
      </c>
      <c r="O187" s="38">
        <v>0</v>
      </c>
      <c r="P187" s="38">
        <v>0</v>
      </c>
    </row>
    <row r="188" spans="1:1024">
      <c r="B188" s="120"/>
      <c r="C188" s="39" t="s">
        <v>104</v>
      </c>
      <c r="D188" s="39">
        <v>905</v>
      </c>
      <c r="E188" s="145" t="s">
        <v>17</v>
      </c>
      <c r="F188" s="145" t="s">
        <v>28</v>
      </c>
      <c r="G188" s="83">
        <v>5020000190</v>
      </c>
      <c r="H188" s="84" t="s">
        <v>105</v>
      </c>
      <c r="I188" s="144">
        <f t="shared" si="21"/>
        <v>5300</v>
      </c>
      <c r="J188" s="144">
        <v>5300</v>
      </c>
      <c r="K188" s="144">
        <v>0</v>
      </c>
      <c r="L188" s="144">
        <v>0</v>
      </c>
      <c r="M188" s="144">
        <f t="shared" si="22"/>
        <v>5200</v>
      </c>
      <c r="N188" s="38">
        <v>5200</v>
      </c>
      <c r="O188" s="38">
        <v>0</v>
      </c>
      <c r="P188" s="38">
        <v>0</v>
      </c>
    </row>
    <row r="189" spans="1:1024">
      <c r="B189" s="120"/>
      <c r="C189" s="39" t="s">
        <v>32</v>
      </c>
      <c r="D189" s="39">
        <v>905</v>
      </c>
      <c r="E189" s="145" t="s">
        <v>17</v>
      </c>
      <c r="F189" s="145" t="s">
        <v>33</v>
      </c>
      <c r="G189" s="83"/>
      <c r="H189" s="84"/>
      <c r="I189" s="144">
        <f t="shared" si="21"/>
        <v>5006500</v>
      </c>
      <c r="J189" s="144">
        <f>J190</f>
        <v>5006500</v>
      </c>
      <c r="K189" s="144"/>
      <c r="L189" s="144"/>
      <c r="M189" s="144">
        <f t="shared" si="22"/>
        <v>5006000</v>
      </c>
      <c r="N189" s="38">
        <f>N190</f>
        <v>5006000</v>
      </c>
      <c r="O189" s="38"/>
      <c r="P189" s="38"/>
    </row>
    <row r="190" spans="1:1024" ht="37.5">
      <c r="B190" s="120"/>
      <c r="C190" s="39" t="s">
        <v>95</v>
      </c>
      <c r="D190" s="39">
        <v>905</v>
      </c>
      <c r="E190" s="145" t="s">
        <v>17</v>
      </c>
      <c r="F190" s="145" t="s">
        <v>33</v>
      </c>
      <c r="G190" s="83">
        <v>500000000</v>
      </c>
      <c r="H190" s="84"/>
      <c r="I190" s="144">
        <f t="shared" si="21"/>
        <v>5006500</v>
      </c>
      <c r="J190" s="144">
        <f>J191</f>
        <v>5006500</v>
      </c>
      <c r="K190" s="144"/>
      <c r="L190" s="144"/>
      <c r="M190" s="144">
        <f t="shared" si="22"/>
        <v>5006000</v>
      </c>
      <c r="N190" s="38">
        <f>N191</f>
        <v>5006000</v>
      </c>
      <c r="O190" s="38"/>
      <c r="P190" s="38"/>
    </row>
    <row r="191" spans="1:1024" ht="37.5">
      <c r="B191" s="120"/>
      <c r="C191" s="39" t="s">
        <v>113</v>
      </c>
      <c r="D191" s="39">
        <v>905</v>
      </c>
      <c r="E191" s="145" t="s">
        <v>17</v>
      </c>
      <c r="F191" s="145" t="s">
        <v>33</v>
      </c>
      <c r="G191" s="83">
        <v>5030000000</v>
      </c>
      <c r="H191" s="84"/>
      <c r="I191" s="144">
        <f t="shared" si="21"/>
        <v>5006500</v>
      </c>
      <c r="J191" s="144">
        <f>J192</f>
        <v>5006500</v>
      </c>
      <c r="K191" s="144"/>
      <c r="L191" s="144"/>
      <c r="M191" s="144">
        <f t="shared" si="22"/>
        <v>5006000</v>
      </c>
      <c r="N191" s="38">
        <f>N192</f>
        <v>5006000</v>
      </c>
      <c r="O191" s="38"/>
      <c r="P191" s="38"/>
    </row>
    <row r="192" spans="1:1024" ht="37.5">
      <c r="B192" s="120"/>
      <c r="C192" s="39" t="s">
        <v>114</v>
      </c>
      <c r="D192" s="39">
        <v>905</v>
      </c>
      <c r="E192" s="145" t="s">
        <v>17</v>
      </c>
      <c r="F192" s="145" t="s">
        <v>33</v>
      </c>
      <c r="G192" s="83">
        <v>5030010030</v>
      </c>
      <c r="H192" s="84"/>
      <c r="I192" s="144">
        <f t="shared" si="21"/>
        <v>5006500</v>
      </c>
      <c r="J192" s="144">
        <f>J193</f>
        <v>5006500</v>
      </c>
      <c r="K192" s="144"/>
      <c r="L192" s="144"/>
      <c r="M192" s="144">
        <f t="shared" si="22"/>
        <v>5006000</v>
      </c>
      <c r="N192" s="38">
        <f>N193</f>
        <v>5006000</v>
      </c>
      <c r="O192" s="38"/>
      <c r="P192" s="38"/>
    </row>
    <row r="193" spans="1:1024" ht="37.5">
      <c r="B193" s="120"/>
      <c r="C193" s="39" t="s">
        <v>101</v>
      </c>
      <c r="D193" s="39">
        <v>905</v>
      </c>
      <c r="E193" s="145" t="s">
        <v>17</v>
      </c>
      <c r="F193" s="145" t="s">
        <v>33</v>
      </c>
      <c r="G193" s="83">
        <v>5030010030</v>
      </c>
      <c r="H193" s="84" t="s">
        <v>102</v>
      </c>
      <c r="I193" s="144">
        <f t="shared" si="21"/>
        <v>5006500</v>
      </c>
      <c r="J193" s="144">
        <v>5006500</v>
      </c>
      <c r="K193" s="144"/>
      <c r="L193" s="144"/>
      <c r="M193" s="144">
        <f t="shared" si="22"/>
        <v>5006000</v>
      </c>
      <c r="N193" s="38">
        <v>5006000</v>
      </c>
      <c r="O193" s="38"/>
      <c r="P193" s="38"/>
    </row>
    <row r="194" spans="1:1024" ht="37.5">
      <c r="B194" s="120"/>
      <c r="C194" s="39" t="s">
        <v>80</v>
      </c>
      <c r="D194" s="39">
        <v>905</v>
      </c>
      <c r="E194" s="145" t="s">
        <v>42</v>
      </c>
      <c r="F194" s="145" t="s">
        <v>81</v>
      </c>
      <c r="G194" s="83"/>
      <c r="H194" s="84"/>
      <c r="I194" s="144">
        <f t="shared" si="21"/>
        <v>15000000</v>
      </c>
      <c r="J194" s="144">
        <f t="shared" ref="J194:L195" si="31">J195</f>
        <v>15000000</v>
      </c>
      <c r="K194" s="144">
        <f t="shared" si="31"/>
        <v>0</v>
      </c>
      <c r="L194" s="144">
        <f t="shared" si="31"/>
        <v>0</v>
      </c>
      <c r="M194" s="144">
        <f t="shared" si="22"/>
        <v>15000000</v>
      </c>
      <c r="N194" s="38">
        <f t="shared" ref="N194:P195" si="32">N195</f>
        <v>15000000</v>
      </c>
      <c r="O194" s="38">
        <f t="shared" si="32"/>
        <v>0</v>
      </c>
      <c r="P194" s="38">
        <f t="shared" si="32"/>
        <v>0</v>
      </c>
    </row>
    <row r="195" spans="1:1024" ht="56.25">
      <c r="B195" s="120"/>
      <c r="C195" s="39" t="s">
        <v>82</v>
      </c>
      <c r="D195" s="39">
        <v>905</v>
      </c>
      <c r="E195" s="145" t="s">
        <v>42</v>
      </c>
      <c r="F195" s="145" t="s">
        <v>17</v>
      </c>
      <c r="G195" s="83"/>
      <c r="H195" s="84"/>
      <c r="I195" s="144">
        <f t="shared" si="21"/>
        <v>15000000</v>
      </c>
      <c r="J195" s="144">
        <f t="shared" si="31"/>
        <v>15000000</v>
      </c>
      <c r="K195" s="144">
        <f t="shared" si="31"/>
        <v>0</v>
      </c>
      <c r="L195" s="144">
        <f t="shared" si="31"/>
        <v>0</v>
      </c>
      <c r="M195" s="144">
        <f t="shared" si="22"/>
        <v>15000000</v>
      </c>
      <c r="N195" s="38">
        <f t="shared" si="32"/>
        <v>15000000</v>
      </c>
      <c r="O195" s="38">
        <f t="shared" si="32"/>
        <v>0</v>
      </c>
      <c r="P195" s="38">
        <f t="shared" si="32"/>
        <v>0</v>
      </c>
    </row>
    <row r="196" spans="1:1024" ht="37.5">
      <c r="B196" s="120"/>
      <c r="C196" s="39" t="s">
        <v>115</v>
      </c>
      <c r="D196" s="39">
        <v>905</v>
      </c>
      <c r="E196" s="145" t="s">
        <v>42</v>
      </c>
      <c r="F196" s="145" t="s">
        <v>17</v>
      </c>
      <c r="G196" s="83">
        <v>5100000000</v>
      </c>
      <c r="H196" s="84"/>
      <c r="I196" s="144">
        <f t="shared" si="21"/>
        <v>15000000</v>
      </c>
      <c r="J196" s="144">
        <f>J197</f>
        <v>15000000</v>
      </c>
      <c r="K196" s="144"/>
      <c r="L196" s="144"/>
      <c r="M196" s="144">
        <f t="shared" si="22"/>
        <v>15000000</v>
      </c>
      <c r="N196" s="38">
        <f>N197</f>
        <v>15000000</v>
      </c>
      <c r="O196" s="38"/>
      <c r="P196" s="38"/>
    </row>
    <row r="197" spans="1:1024" ht="37.5">
      <c r="B197" s="120"/>
      <c r="C197" s="39" t="s">
        <v>116</v>
      </c>
      <c r="D197" s="39">
        <v>905</v>
      </c>
      <c r="E197" s="145" t="s">
        <v>42</v>
      </c>
      <c r="F197" s="145" t="s">
        <v>17</v>
      </c>
      <c r="G197" s="83">
        <v>5110000000</v>
      </c>
      <c r="H197" s="84"/>
      <c r="I197" s="144">
        <f t="shared" si="21"/>
        <v>15000000</v>
      </c>
      <c r="J197" s="144">
        <f>J198</f>
        <v>15000000</v>
      </c>
      <c r="K197" s="144"/>
      <c r="L197" s="144"/>
      <c r="M197" s="144">
        <f t="shared" si="22"/>
        <v>15000000</v>
      </c>
      <c r="N197" s="38">
        <f>N198</f>
        <v>15000000</v>
      </c>
      <c r="O197" s="38"/>
      <c r="P197" s="38"/>
    </row>
    <row r="198" spans="1:1024" ht="37.5">
      <c r="B198" s="120"/>
      <c r="C198" s="39" t="s">
        <v>117</v>
      </c>
      <c r="D198" s="39">
        <v>905</v>
      </c>
      <c r="E198" s="145" t="s">
        <v>42</v>
      </c>
      <c r="F198" s="145" t="s">
        <v>17</v>
      </c>
      <c r="G198" s="83" t="s">
        <v>118</v>
      </c>
      <c r="H198" s="84"/>
      <c r="I198" s="144">
        <f t="shared" si="21"/>
        <v>15000000</v>
      </c>
      <c r="J198" s="144">
        <f>J199</f>
        <v>15000000</v>
      </c>
      <c r="K198" s="144"/>
      <c r="L198" s="144"/>
      <c r="M198" s="144">
        <f t="shared" si="22"/>
        <v>15000000</v>
      </c>
      <c r="N198" s="38">
        <f>N199</f>
        <v>15000000</v>
      </c>
      <c r="O198" s="38"/>
      <c r="P198" s="38"/>
    </row>
    <row r="199" spans="1:1024">
      <c r="B199" s="120"/>
      <c r="C199" s="39" t="s">
        <v>119</v>
      </c>
      <c r="D199" s="39">
        <v>905</v>
      </c>
      <c r="E199" s="145" t="s">
        <v>42</v>
      </c>
      <c r="F199" s="145" t="s">
        <v>17</v>
      </c>
      <c r="G199" s="83" t="s">
        <v>118</v>
      </c>
      <c r="H199" s="84" t="s">
        <v>120</v>
      </c>
      <c r="I199" s="144">
        <f t="shared" si="21"/>
        <v>15000000</v>
      </c>
      <c r="J199" s="144">
        <v>15000000</v>
      </c>
      <c r="K199" s="144"/>
      <c r="L199" s="144"/>
      <c r="M199" s="144">
        <f t="shared" si="22"/>
        <v>15000000</v>
      </c>
      <c r="N199" s="38">
        <v>15000000</v>
      </c>
      <c r="O199" s="38"/>
      <c r="P199" s="38"/>
    </row>
    <row r="200" spans="1:1024">
      <c r="B200" s="120"/>
      <c r="C200" s="39" t="s">
        <v>267</v>
      </c>
      <c r="D200" s="39"/>
      <c r="E200" s="145"/>
      <c r="F200" s="145"/>
      <c r="G200" s="83"/>
      <c r="H200" s="84"/>
      <c r="I200" s="144">
        <f t="shared" ref="I200:I263" si="33">SUM(J200:L200)</f>
        <v>36000000</v>
      </c>
      <c r="J200" s="144">
        <v>36000000</v>
      </c>
      <c r="K200" s="144">
        <v>0</v>
      </c>
      <c r="L200" s="144">
        <v>0</v>
      </c>
      <c r="M200" s="144">
        <f t="shared" si="22"/>
        <v>71200000</v>
      </c>
      <c r="N200" s="38">
        <v>71200000</v>
      </c>
      <c r="O200" s="38"/>
      <c r="P200" s="38"/>
    </row>
    <row r="201" spans="1:1024" s="119" customFormat="1" ht="37.5">
      <c r="A201" s="116"/>
      <c r="B201" s="120" t="s">
        <v>47</v>
      </c>
      <c r="C201" s="30" t="s">
        <v>295</v>
      </c>
      <c r="D201" s="30">
        <v>910</v>
      </c>
      <c r="E201" s="148"/>
      <c r="F201" s="148"/>
      <c r="G201" s="89"/>
      <c r="H201" s="90"/>
      <c r="I201" s="140">
        <f t="shared" si="33"/>
        <v>4595600</v>
      </c>
      <c r="J201" s="140">
        <f>J202</f>
        <v>4595600</v>
      </c>
      <c r="K201" s="140">
        <f>K202</f>
        <v>0</v>
      </c>
      <c r="L201" s="140">
        <f>L202</f>
        <v>0</v>
      </c>
      <c r="M201" s="140">
        <f t="shared" si="22"/>
        <v>4266900</v>
      </c>
      <c r="N201" s="34">
        <f>N202</f>
        <v>4266900</v>
      </c>
      <c r="O201" s="34">
        <f>O202</f>
        <v>0</v>
      </c>
      <c r="P201" s="34">
        <f>P202</f>
        <v>0</v>
      </c>
      <c r="ALP201" s="42"/>
      <c r="ALQ201" s="42"/>
      <c r="ALR201" s="42"/>
      <c r="ALS201" s="42"/>
      <c r="ALT201" s="42"/>
      <c r="ALU201" s="42"/>
      <c r="ALV201" s="42"/>
      <c r="ALW201" s="42"/>
      <c r="ALX201" s="42"/>
      <c r="ALY201" s="42"/>
      <c r="ALZ201" s="42"/>
      <c r="AMA201" s="42"/>
      <c r="AMB201" s="42"/>
      <c r="AMC201" s="42"/>
      <c r="AMD201" s="42"/>
      <c r="AME201" s="42"/>
      <c r="AMF201" s="42"/>
      <c r="AMG201" s="42"/>
      <c r="AMH201" s="42"/>
      <c r="AMI201" s="42"/>
      <c r="AMJ201"/>
    </row>
    <row r="202" spans="1:1024">
      <c r="B202" s="120"/>
      <c r="C202" s="39" t="s">
        <v>16</v>
      </c>
      <c r="D202" s="39">
        <v>910</v>
      </c>
      <c r="E202" s="145" t="s">
        <v>17</v>
      </c>
      <c r="F202" s="145" t="s">
        <v>81</v>
      </c>
      <c r="G202" s="83"/>
      <c r="H202" s="84"/>
      <c r="I202" s="144">
        <f t="shared" si="33"/>
        <v>4595600</v>
      </c>
      <c r="J202" s="144">
        <f>J203+J212</f>
        <v>4595600</v>
      </c>
      <c r="K202" s="144">
        <f>K203</f>
        <v>0</v>
      </c>
      <c r="L202" s="144">
        <f>L203</f>
        <v>0</v>
      </c>
      <c r="M202" s="144">
        <f t="shared" si="22"/>
        <v>4266900</v>
      </c>
      <c r="N202" s="38">
        <f>N203+N212</f>
        <v>4266900</v>
      </c>
      <c r="O202" s="38">
        <f>O203</f>
        <v>0</v>
      </c>
      <c r="P202" s="38">
        <f>P203</f>
        <v>0</v>
      </c>
    </row>
    <row r="203" spans="1:1024" ht="37.5">
      <c r="B203" s="120"/>
      <c r="C203" s="39" t="s">
        <v>294</v>
      </c>
      <c r="D203" s="39">
        <v>910</v>
      </c>
      <c r="E203" s="145" t="s">
        <v>17</v>
      </c>
      <c r="F203" s="145" t="s">
        <v>28</v>
      </c>
      <c r="G203" s="83"/>
      <c r="H203" s="84"/>
      <c r="I203" s="144">
        <f t="shared" si="33"/>
        <v>4295600</v>
      </c>
      <c r="J203" s="144">
        <f>J204</f>
        <v>4295600</v>
      </c>
      <c r="K203" s="144">
        <f>K204</f>
        <v>0</v>
      </c>
      <c r="L203" s="144">
        <f>L204</f>
        <v>0</v>
      </c>
      <c r="M203" s="144">
        <f t="shared" si="22"/>
        <v>4266900</v>
      </c>
      <c r="N203" s="38">
        <f>N204</f>
        <v>4266900</v>
      </c>
      <c r="O203" s="38">
        <f>O204</f>
        <v>0</v>
      </c>
      <c r="P203" s="38">
        <f>P204</f>
        <v>0</v>
      </c>
    </row>
    <row r="204" spans="1:1024" ht="37.5">
      <c r="B204" s="120"/>
      <c r="C204" s="39" t="s">
        <v>255</v>
      </c>
      <c r="D204" s="39">
        <v>910</v>
      </c>
      <c r="E204" s="145" t="s">
        <v>17</v>
      </c>
      <c r="F204" s="145" t="s">
        <v>28</v>
      </c>
      <c r="G204" s="83">
        <v>9900000000</v>
      </c>
      <c r="H204" s="84"/>
      <c r="I204" s="144">
        <f t="shared" si="33"/>
        <v>4295600</v>
      </c>
      <c r="J204" s="144">
        <f>J205+J208</f>
        <v>4295600</v>
      </c>
      <c r="K204" s="144">
        <f>K205+K208</f>
        <v>0</v>
      </c>
      <c r="L204" s="144">
        <f>L205+L208</f>
        <v>0</v>
      </c>
      <c r="M204" s="144">
        <f t="shared" ref="M204:M267" si="34">SUM(N204:P204)</f>
        <v>4266900</v>
      </c>
      <c r="N204" s="38">
        <f>N205+N208</f>
        <v>4266900</v>
      </c>
      <c r="O204" s="38">
        <f>O205+O208</f>
        <v>0</v>
      </c>
      <c r="P204" s="38">
        <f>P205+P208</f>
        <v>0</v>
      </c>
    </row>
    <row r="205" spans="1:1024" ht="56.25">
      <c r="B205" s="120"/>
      <c r="C205" s="39" t="s">
        <v>263</v>
      </c>
      <c r="D205" s="39">
        <v>910</v>
      </c>
      <c r="E205" s="145" t="s">
        <v>17</v>
      </c>
      <c r="F205" s="145" t="s">
        <v>28</v>
      </c>
      <c r="G205" s="83">
        <v>9910000000</v>
      </c>
      <c r="H205" s="84"/>
      <c r="I205" s="144">
        <f t="shared" si="33"/>
        <v>2043400</v>
      </c>
      <c r="J205" s="144">
        <f t="shared" ref="J205:L206" si="35">J206</f>
        <v>2043400</v>
      </c>
      <c r="K205" s="144">
        <f t="shared" si="35"/>
        <v>0</v>
      </c>
      <c r="L205" s="144">
        <f t="shared" si="35"/>
        <v>0</v>
      </c>
      <c r="M205" s="144">
        <f t="shared" si="34"/>
        <v>2029800</v>
      </c>
      <c r="N205" s="38">
        <f t="shared" ref="N205:P206" si="36">N206</f>
        <v>2029800</v>
      </c>
      <c r="O205" s="38">
        <f t="shared" si="36"/>
        <v>0</v>
      </c>
      <c r="P205" s="38">
        <f t="shared" si="36"/>
        <v>0</v>
      </c>
    </row>
    <row r="206" spans="1:1024" ht="37.5">
      <c r="B206" s="120"/>
      <c r="C206" s="39" t="s">
        <v>97</v>
      </c>
      <c r="D206" s="39">
        <v>910</v>
      </c>
      <c r="E206" s="145" t="s">
        <v>17</v>
      </c>
      <c r="F206" s="145" t="s">
        <v>28</v>
      </c>
      <c r="G206" s="83">
        <v>9910000190</v>
      </c>
      <c r="H206" s="84"/>
      <c r="I206" s="144">
        <f t="shared" si="33"/>
        <v>2043400</v>
      </c>
      <c r="J206" s="144">
        <f t="shared" si="35"/>
        <v>2043400</v>
      </c>
      <c r="K206" s="144">
        <f t="shared" si="35"/>
        <v>0</v>
      </c>
      <c r="L206" s="144">
        <f t="shared" si="35"/>
        <v>0</v>
      </c>
      <c r="M206" s="144">
        <f t="shared" si="34"/>
        <v>2029800</v>
      </c>
      <c r="N206" s="38">
        <f t="shared" si="36"/>
        <v>2029800</v>
      </c>
      <c r="O206" s="38">
        <f t="shared" si="36"/>
        <v>0</v>
      </c>
      <c r="P206" s="38">
        <f t="shared" si="36"/>
        <v>0</v>
      </c>
    </row>
    <row r="207" spans="1:1024" ht="75">
      <c r="B207" s="120"/>
      <c r="C207" s="39" t="s">
        <v>98</v>
      </c>
      <c r="D207" s="39">
        <v>910</v>
      </c>
      <c r="E207" s="145" t="s">
        <v>17</v>
      </c>
      <c r="F207" s="145" t="s">
        <v>28</v>
      </c>
      <c r="G207" s="83">
        <v>9910000190</v>
      </c>
      <c r="H207" s="84" t="s">
        <v>99</v>
      </c>
      <c r="I207" s="144">
        <f t="shared" si="33"/>
        <v>2043400</v>
      </c>
      <c r="J207" s="144">
        <v>2043400</v>
      </c>
      <c r="K207" s="144">
        <v>0</v>
      </c>
      <c r="L207" s="144">
        <v>0</v>
      </c>
      <c r="M207" s="144">
        <f t="shared" si="34"/>
        <v>2029800</v>
      </c>
      <c r="N207" s="38">
        <v>2029800</v>
      </c>
      <c r="O207" s="38">
        <v>0</v>
      </c>
      <c r="P207" s="38">
        <v>0</v>
      </c>
    </row>
    <row r="208" spans="1:1024" ht="56.25">
      <c r="B208" s="120"/>
      <c r="C208" s="39" t="s">
        <v>264</v>
      </c>
      <c r="D208" s="39">
        <v>910</v>
      </c>
      <c r="E208" s="145" t="s">
        <v>17</v>
      </c>
      <c r="F208" s="145" t="s">
        <v>28</v>
      </c>
      <c r="G208" s="83">
        <v>9920000000</v>
      </c>
      <c r="H208" s="84"/>
      <c r="I208" s="144">
        <f t="shared" si="33"/>
        <v>2252200</v>
      </c>
      <c r="J208" s="144">
        <f>J209</f>
        <v>2252200</v>
      </c>
      <c r="K208" s="144">
        <f>K209</f>
        <v>0</v>
      </c>
      <c r="L208" s="144">
        <f>L209</f>
        <v>0</v>
      </c>
      <c r="M208" s="144">
        <f t="shared" si="34"/>
        <v>2237100</v>
      </c>
      <c r="N208" s="38">
        <f>N209</f>
        <v>2237100</v>
      </c>
      <c r="O208" s="38">
        <f>O209</f>
        <v>0</v>
      </c>
      <c r="P208" s="38">
        <f>P209</f>
        <v>0</v>
      </c>
    </row>
    <row r="209" spans="1:1024" ht="37.5">
      <c r="B209" s="120"/>
      <c r="C209" s="39" t="s">
        <v>97</v>
      </c>
      <c r="D209" s="39">
        <v>910</v>
      </c>
      <c r="E209" s="145" t="s">
        <v>284</v>
      </c>
      <c r="F209" s="145" t="s">
        <v>28</v>
      </c>
      <c r="G209" s="83">
        <v>9920000190</v>
      </c>
      <c r="H209" s="84"/>
      <c r="I209" s="144">
        <f t="shared" si="33"/>
        <v>2252200</v>
      </c>
      <c r="J209" s="144">
        <f>J210+J211</f>
        <v>2252200</v>
      </c>
      <c r="K209" s="144">
        <f>K210+K211</f>
        <v>0</v>
      </c>
      <c r="L209" s="144">
        <f>L210+L211</f>
        <v>0</v>
      </c>
      <c r="M209" s="144">
        <f t="shared" si="34"/>
        <v>2237100</v>
      </c>
      <c r="N209" s="38">
        <f>N210+N211</f>
        <v>2237100</v>
      </c>
      <c r="O209" s="38">
        <f>O210+O211</f>
        <v>0</v>
      </c>
      <c r="P209" s="38">
        <f>P210+P211</f>
        <v>0</v>
      </c>
    </row>
    <row r="210" spans="1:1024" ht="75">
      <c r="B210" s="120"/>
      <c r="C210" s="39" t="s">
        <v>98</v>
      </c>
      <c r="D210" s="39">
        <v>910</v>
      </c>
      <c r="E210" s="145" t="s">
        <v>17</v>
      </c>
      <c r="F210" s="145" t="s">
        <v>28</v>
      </c>
      <c r="G210" s="83">
        <v>9920000190</v>
      </c>
      <c r="H210" s="84" t="s">
        <v>99</v>
      </c>
      <c r="I210" s="144">
        <f t="shared" si="33"/>
        <v>2251300</v>
      </c>
      <c r="J210" s="144">
        <v>2251300</v>
      </c>
      <c r="K210" s="144">
        <v>0</v>
      </c>
      <c r="L210" s="144">
        <v>0</v>
      </c>
      <c r="M210" s="144">
        <f t="shared" si="34"/>
        <v>2236200</v>
      </c>
      <c r="N210" s="38">
        <v>2236200</v>
      </c>
      <c r="O210" s="38">
        <v>0</v>
      </c>
      <c r="P210" s="38">
        <v>0</v>
      </c>
    </row>
    <row r="211" spans="1:1024">
      <c r="B211" s="120"/>
      <c r="C211" s="39" t="s">
        <v>104</v>
      </c>
      <c r="D211" s="39">
        <v>910</v>
      </c>
      <c r="E211" s="145" t="s">
        <v>17</v>
      </c>
      <c r="F211" s="145" t="s">
        <v>28</v>
      </c>
      <c r="G211" s="83">
        <v>9920000190</v>
      </c>
      <c r="H211" s="84" t="s">
        <v>105</v>
      </c>
      <c r="I211" s="144">
        <f t="shared" si="33"/>
        <v>900</v>
      </c>
      <c r="J211" s="144">
        <v>900</v>
      </c>
      <c r="K211" s="144">
        <v>0</v>
      </c>
      <c r="L211" s="144">
        <v>0</v>
      </c>
      <c r="M211" s="144">
        <f t="shared" si="34"/>
        <v>900</v>
      </c>
      <c r="N211" s="38">
        <v>900</v>
      </c>
      <c r="O211" s="38">
        <v>0</v>
      </c>
      <c r="P211" s="38">
        <v>0</v>
      </c>
    </row>
    <row r="212" spans="1:1024">
      <c r="B212" s="120"/>
      <c r="C212" s="39" t="s">
        <v>32</v>
      </c>
      <c r="D212" s="39">
        <v>910</v>
      </c>
      <c r="E212" s="145" t="s">
        <v>17</v>
      </c>
      <c r="F212" s="145" t="s">
        <v>33</v>
      </c>
      <c r="G212" s="83"/>
      <c r="H212" s="84"/>
      <c r="I212" s="144">
        <f t="shared" si="33"/>
        <v>300000</v>
      </c>
      <c r="J212" s="144">
        <f>J213</f>
        <v>300000</v>
      </c>
      <c r="K212" s="144"/>
      <c r="L212" s="144"/>
      <c r="M212" s="144">
        <f t="shared" si="34"/>
        <v>0</v>
      </c>
      <c r="N212" s="38">
        <f>N213</f>
        <v>0</v>
      </c>
      <c r="O212" s="38"/>
      <c r="P212" s="38"/>
    </row>
    <row r="213" spans="1:1024" ht="37.5">
      <c r="B213" s="120"/>
      <c r="C213" s="39" t="s">
        <v>95</v>
      </c>
      <c r="D213" s="39">
        <v>910</v>
      </c>
      <c r="E213" s="145" t="s">
        <v>17</v>
      </c>
      <c r="F213" s="145" t="s">
        <v>33</v>
      </c>
      <c r="G213" s="83">
        <v>500000000</v>
      </c>
      <c r="H213" s="84"/>
      <c r="I213" s="144">
        <f t="shared" si="33"/>
        <v>300000</v>
      </c>
      <c r="J213" s="144">
        <f>J214</f>
        <v>300000</v>
      </c>
      <c r="K213" s="144"/>
      <c r="L213" s="144"/>
      <c r="M213" s="144">
        <f t="shared" si="34"/>
        <v>0</v>
      </c>
      <c r="N213" s="38">
        <f>N215</f>
        <v>0</v>
      </c>
      <c r="O213" s="38"/>
      <c r="P213" s="38"/>
    </row>
    <row r="214" spans="1:1024" ht="37.5">
      <c r="B214" s="120"/>
      <c r="C214" s="39" t="s">
        <v>113</v>
      </c>
      <c r="D214" s="39">
        <v>910</v>
      </c>
      <c r="E214" s="145" t="s">
        <v>17</v>
      </c>
      <c r="F214" s="145" t="s">
        <v>33</v>
      </c>
      <c r="G214" s="83">
        <v>5030000000</v>
      </c>
      <c r="H214" s="84"/>
      <c r="I214" s="144">
        <f t="shared" si="33"/>
        <v>300000</v>
      </c>
      <c r="J214" s="144">
        <f>J215</f>
        <v>300000</v>
      </c>
      <c r="K214" s="144"/>
      <c r="L214" s="144"/>
      <c r="M214" s="144">
        <f t="shared" si="34"/>
        <v>0</v>
      </c>
      <c r="N214" s="38"/>
      <c r="O214" s="38"/>
      <c r="P214" s="38"/>
    </row>
    <row r="215" spans="1:1024" ht="37.5">
      <c r="B215" s="120"/>
      <c r="C215" s="39" t="s">
        <v>114</v>
      </c>
      <c r="D215" s="39">
        <v>910</v>
      </c>
      <c r="E215" s="145" t="s">
        <v>17</v>
      </c>
      <c r="F215" s="145" t="s">
        <v>33</v>
      </c>
      <c r="G215" s="83">
        <v>5030010030</v>
      </c>
      <c r="H215" s="84"/>
      <c r="I215" s="144">
        <f t="shared" si="33"/>
        <v>300000</v>
      </c>
      <c r="J215" s="144">
        <f>J216</f>
        <v>300000</v>
      </c>
      <c r="K215" s="144"/>
      <c r="L215" s="144"/>
      <c r="M215" s="144">
        <f t="shared" si="34"/>
        <v>0</v>
      </c>
      <c r="N215" s="38">
        <f>N216</f>
        <v>0</v>
      </c>
      <c r="O215" s="38"/>
      <c r="P215" s="38"/>
    </row>
    <row r="216" spans="1:1024" ht="37.5">
      <c r="B216" s="120"/>
      <c r="C216" s="39" t="s">
        <v>101</v>
      </c>
      <c r="D216" s="39">
        <v>910</v>
      </c>
      <c r="E216" s="145" t="s">
        <v>17</v>
      </c>
      <c r="F216" s="145" t="s">
        <v>33</v>
      </c>
      <c r="G216" s="83">
        <v>5030010030</v>
      </c>
      <c r="H216" s="84" t="s">
        <v>102</v>
      </c>
      <c r="I216" s="144">
        <f t="shared" si="33"/>
        <v>300000</v>
      </c>
      <c r="J216" s="144">
        <v>300000</v>
      </c>
      <c r="K216" s="144"/>
      <c r="L216" s="144"/>
      <c r="M216" s="144">
        <f t="shared" si="34"/>
        <v>0</v>
      </c>
      <c r="N216" s="38"/>
      <c r="O216" s="38"/>
      <c r="P216" s="38"/>
    </row>
    <row r="217" spans="1:1024" s="119" customFormat="1" ht="37.5">
      <c r="A217" s="116"/>
      <c r="B217" s="120" t="s">
        <v>50</v>
      </c>
      <c r="C217" s="30" t="s">
        <v>296</v>
      </c>
      <c r="D217" s="30">
        <v>919</v>
      </c>
      <c r="E217" s="148"/>
      <c r="F217" s="148"/>
      <c r="G217" s="89"/>
      <c r="H217" s="90"/>
      <c r="I217" s="140">
        <f t="shared" si="33"/>
        <v>21228000</v>
      </c>
      <c r="J217" s="140">
        <f>J224+J218</f>
        <v>21228000</v>
      </c>
      <c r="K217" s="140">
        <f>K224</f>
        <v>0</v>
      </c>
      <c r="L217" s="140">
        <f>L224</f>
        <v>0</v>
      </c>
      <c r="M217" s="140">
        <f t="shared" si="34"/>
        <v>21184000</v>
      </c>
      <c r="N217" s="34">
        <f>N224+N218</f>
        <v>21184000</v>
      </c>
      <c r="O217" s="34">
        <f>O224</f>
        <v>0</v>
      </c>
      <c r="P217" s="34">
        <f>P224</f>
        <v>0</v>
      </c>
      <c r="ALP217" s="42"/>
      <c r="ALQ217" s="42"/>
      <c r="ALR217" s="42"/>
      <c r="ALS217" s="42"/>
      <c r="ALT217" s="42"/>
      <c r="ALU217" s="42"/>
      <c r="ALV217" s="42"/>
      <c r="ALW217" s="42"/>
      <c r="ALX217" s="42"/>
      <c r="ALY217" s="42"/>
      <c r="ALZ217" s="42"/>
      <c r="AMA217" s="42"/>
      <c r="AMB217" s="42"/>
      <c r="AMC217" s="42"/>
      <c r="AMD217" s="42"/>
      <c r="AME217" s="42"/>
      <c r="AMF217" s="42"/>
      <c r="AMG217" s="42"/>
      <c r="AMH217" s="42"/>
      <c r="AMI217" s="42"/>
      <c r="AMJ217"/>
    </row>
    <row r="218" spans="1:1024" s="119" customFormat="1">
      <c r="A218" s="116"/>
      <c r="B218" s="120"/>
      <c r="C218" s="39" t="s">
        <v>16</v>
      </c>
      <c r="D218" s="39">
        <v>919</v>
      </c>
      <c r="E218" s="145" t="s">
        <v>17</v>
      </c>
      <c r="F218" s="145" t="s">
        <v>81</v>
      </c>
      <c r="G218" s="83"/>
      <c r="H218" s="84"/>
      <c r="I218" s="144">
        <f t="shared" si="33"/>
        <v>1492700</v>
      </c>
      <c r="J218" s="144">
        <f>J219</f>
        <v>1492700</v>
      </c>
      <c r="K218" s="140"/>
      <c r="L218" s="140"/>
      <c r="M218" s="144">
        <f t="shared" si="34"/>
        <v>1492700</v>
      </c>
      <c r="N218" s="38">
        <f>N219</f>
        <v>1492700</v>
      </c>
      <c r="O218" s="34"/>
      <c r="P218" s="34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</row>
    <row r="219" spans="1:1024" s="119" customFormat="1">
      <c r="A219" s="116"/>
      <c r="B219" s="120"/>
      <c r="C219" s="39" t="s">
        <v>32</v>
      </c>
      <c r="D219" s="39">
        <v>919</v>
      </c>
      <c r="E219" s="145" t="s">
        <v>17</v>
      </c>
      <c r="F219" s="145" t="s">
        <v>33</v>
      </c>
      <c r="G219" s="83"/>
      <c r="H219" s="84"/>
      <c r="I219" s="144">
        <f t="shared" si="33"/>
        <v>1492700</v>
      </c>
      <c r="J219" s="144">
        <f>J220</f>
        <v>1492700</v>
      </c>
      <c r="K219" s="140"/>
      <c r="L219" s="140"/>
      <c r="M219" s="144">
        <f t="shared" si="34"/>
        <v>1492700</v>
      </c>
      <c r="N219" s="38">
        <f>N220</f>
        <v>1492700</v>
      </c>
      <c r="O219" s="34"/>
      <c r="P219" s="34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</row>
    <row r="220" spans="1:1024" s="119" customFormat="1" ht="37.5">
      <c r="A220" s="116"/>
      <c r="B220" s="120"/>
      <c r="C220" s="39" t="s">
        <v>95</v>
      </c>
      <c r="D220" s="39">
        <v>910</v>
      </c>
      <c r="E220" s="145" t="s">
        <v>17</v>
      </c>
      <c r="F220" s="145" t="s">
        <v>33</v>
      </c>
      <c r="G220" s="83">
        <v>500000000</v>
      </c>
      <c r="H220" s="84"/>
      <c r="I220" s="144">
        <f t="shared" si="33"/>
        <v>1492700</v>
      </c>
      <c r="J220" s="144">
        <f>J221</f>
        <v>1492700</v>
      </c>
      <c r="K220" s="140"/>
      <c r="L220" s="140"/>
      <c r="M220" s="144">
        <f t="shared" si="34"/>
        <v>1492700</v>
      </c>
      <c r="N220" s="38">
        <f>N221</f>
        <v>1492700</v>
      </c>
      <c r="O220" s="34"/>
      <c r="P220" s="34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</row>
    <row r="221" spans="1:1024" s="119" customFormat="1" ht="37.5">
      <c r="A221" s="116"/>
      <c r="B221" s="120"/>
      <c r="C221" s="39" t="s">
        <v>113</v>
      </c>
      <c r="D221" s="39">
        <v>910</v>
      </c>
      <c r="E221" s="145" t="s">
        <v>17</v>
      </c>
      <c r="F221" s="145" t="s">
        <v>33</v>
      </c>
      <c r="G221" s="83">
        <v>5030000000</v>
      </c>
      <c r="H221" s="84"/>
      <c r="I221" s="144">
        <f t="shared" si="33"/>
        <v>1492700</v>
      </c>
      <c r="J221" s="144">
        <f>J222</f>
        <v>1492700</v>
      </c>
      <c r="K221" s="140"/>
      <c r="L221" s="140"/>
      <c r="M221" s="144">
        <f t="shared" si="34"/>
        <v>1492700</v>
      </c>
      <c r="N221" s="38">
        <f>N222</f>
        <v>1492700</v>
      </c>
      <c r="O221" s="34"/>
      <c r="P221" s="34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</row>
    <row r="222" spans="1:1024" s="119" customFormat="1" ht="37.5">
      <c r="A222" s="116"/>
      <c r="B222" s="120"/>
      <c r="C222" s="39" t="s">
        <v>114</v>
      </c>
      <c r="D222" s="39">
        <v>910</v>
      </c>
      <c r="E222" s="145" t="s">
        <v>17</v>
      </c>
      <c r="F222" s="145" t="s">
        <v>33</v>
      </c>
      <c r="G222" s="83">
        <v>5030010030</v>
      </c>
      <c r="H222" s="84"/>
      <c r="I222" s="144">
        <f t="shared" si="33"/>
        <v>1492700</v>
      </c>
      <c r="J222" s="144">
        <f>J223</f>
        <v>1492700</v>
      </c>
      <c r="K222" s="140"/>
      <c r="L222" s="140"/>
      <c r="M222" s="144">
        <f t="shared" si="34"/>
        <v>1492700</v>
      </c>
      <c r="N222" s="38">
        <f>N223</f>
        <v>1492700</v>
      </c>
      <c r="O222" s="34"/>
      <c r="P222" s="34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</row>
    <row r="223" spans="1:1024" s="119" customFormat="1" ht="37.5">
      <c r="A223" s="116"/>
      <c r="B223" s="120"/>
      <c r="C223" s="39" t="s">
        <v>101</v>
      </c>
      <c r="D223" s="39">
        <v>910</v>
      </c>
      <c r="E223" s="145" t="s">
        <v>17</v>
      </c>
      <c r="F223" s="145" t="s">
        <v>33</v>
      </c>
      <c r="G223" s="83">
        <v>5030010030</v>
      </c>
      <c r="H223" s="84" t="s">
        <v>102</v>
      </c>
      <c r="I223" s="144">
        <f t="shared" si="33"/>
        <v>1492700</v>
      </c>
      <c r="J223" s="144">
        <v>1492700</v>
      </c>
      <c r="K223" s="140"/>
      <c r="L223" s="140"/>
      <c r="M223" s="144">
        <f t="shared" si="34"/>
        <v>1492700</v>
      </c>
      <c r="N223" s="38">
        <v>1492700</v>
      </c>
      <c r="O223" s="34"/>
      <c r="P223" s="34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  <c r="AMH223"/>
      <c r="AMI223"/>
      <c r="AMJ223"/>
    </row>
    <row r="224" spans="1:1024">
      <c r="B224" s="120"/>
      <c r="C224" s="39" t="s">
        <v>44</v>
      </c>
      <c r="D224" s="39">
        <v>919</v>
      </c>
      <c r="E224" s="145" t="s">
        <v>24</v>
      </c>
      <c r="F224" s="145" t="s">
        <v>81</v>
      </c>
      <c r="G224" s="83"/>
      <c r="H224" s="84"/>
      <c r="I224" s="144">
        <f t="shared" si="33"/>
        <v>19735300</v>
      </c>
      <c r="J224" s="144">
        <f>J225</f>
        <v>19735300</v>
      </c>
      <c r="K224" s="144">
        <f>K225</f>
        <v>0</v>
      </c>
      <c r="L224" s="144">
        <f>L225</f>
        <v>0</v>
      </c>
      <c r="M224" s="144">
        <f t="shared" si="34"/>
        <v>19691300</v>
      </c>
      <c r="N224" s="38">
        <f>N225</f>
        <v>19691300</v>
      </c>
      <c r="O224" s="38">
        <f>O225</f>
        <v>0</v>
      </c>
      <c r="P224" s="38">
        <f>P225</f>
        <v>0</v>
      </c>
    </row>
    <row r="225" spans="2:16">
      <c r="B225" s="120"/>
      <c r="C225" s="39" t="s">
        <v>45</v>
      </c>
      <c r="D225" s="39">
        <v>919</v>
      </c>
      <c r="E225" s="145" t="s">
        <v>24</v>
      </c>
      <c r="F225" s="145" t="s">
        <v>26</v>
      </c>
      <c r="G225" s="83"/>
      <c r="H225" s="84"/>
      <c r="I225" s="144">
        <f t="shared" si="33"/>
        <v>19735300</v>
      </c>
      <c r="J225" s="144">
        <f>J226+J234</f>
        <v>19735300</v>
      </c>
      <c r="K225" s="144">
        <f>K226+K234</f>
        <v>0</v>
      </c>
      <c r="L225" s="144">
        <f>L226+L234</f>
        <v>0</v>
      </c>
      <c r="M225" s="144">
        <f t="shared" si="34"/>
        <v>19691300</v>
      </c>
      <c r="N225" s="38">
        <f>N226+N234</f>
        <v>19691300</v>
      </c>
      <c r="O225" s="38">
        <f>O226+O234</f>
        <v>0</v>
      </c>
      <c r="P225" s="38">
        <f>P226+P234</f>
        <v>0</v>
      </c>
    </row>
    <row r="226" spans="2:16" ht="37.5">
      <c r="B226" s="120"/>
      <c r="C226" s="39" t="s">
        <v>95</v>
      </c>
      <c r="D226" s="39">
        <v>919</v>
      </c>
      <c r="E226" s="145" t="s">
        <v>24</v>
      </c>
      <c r="F226" s="145" t="s">
        <v>26</v>
      </c>
      <c r="G226" s="83">
        <v>5000000000</v>
      </c>
      <c r="H226" s="84"/>
      <c r="I226" s="144">
        <f t="shared" si="33"/>
        <v>8127800</v>
      </c>
      <c r="J226" s="144">
        <f>J227</f>
        <v>8127800</v>
      </c>
      <c r="K226" s="144">
        <f>K227</f>
        <v>0</v>
      </c>
      <c r="L226" s="144">
        <f>L227</f>
        <v>0</v>
      </c>
      <c r="M226" s="144">
        <f t="shared" si="34"/>
        <v>8083800</v>
      </c>
      <c r="N226" s="38">
        <f>N227</f>
        <v>8083800</v>
      </c>
      <c r="O226" s="38">
        <f>O227</f>
        <v>0</v>
      </c>
      <c r="P226" s="38">
        <f>P227</f>
        <v>0</v>
      </c>
    </row>
    <row r="227" spans="2:16" ht="37.5">
      <c r="B227" s="120"/>
      <c r="C227" s="39" t="s">
        <v>103</v>
      </c>
      <c r="D227" s="39">
        <v>919</v>
      </c>
      <c r="E227" s="145" t="s">
        <v>24</v>
      </c>
      <c r="F227" s="145" t="s">
        <v>26</v>
      </c>
      <c r="G227" s="83">
        <v>5020000000</v>
      </c>
      <c r="H227" s="84"/>
      <c r="I227" s="144">
        <f t="shared" si="33"/>
        <v>8127800</v>
      </c>
      <c r="J227" s="144">
        <f>J228+J231</f>
        <v>8127800</v>
      </c>
      <c r="K227" s="144">
        <f>K228+K231</f>
        <v>0</v>
      </c>
      <c r="L227" s="144">
        <f>L228+L231</f>
        <v>0</v>
      </c>
      <c r="M227" s="144">
        <f t="shared" si="34"/>
        <v>8083800</v>
      </c>
      <c r="N227" s="38">
        <f>N228+N231</f>
        <v>8083800</v>
      </c>
      <c r="O227" s="38">
        <f>O228+O231</f>
        <v>0</v>
      </c>
      <c r="P227" s="38">
        <f>P228+P231</f>
        <v>0</v>
      </c>
    </row>
    <row r="228" spans="2:16" ht="37.5">
      <c r="B228" s="120"/>
      <c r="C228" s="39" t="s">
        <v>97</v>
      </c>
      <c r="D228" s="39">
        <v>919</v>
      </c>
      <c r="E228" s="145" t="s">
        <v>24</v>
      </c>
      <c r="F228" s="145" t="s">
        <v>26</v>
      </c>
      <c r="G228" s="83">
        <v>5020000190</v>
      </c>
      <c r="H228" s="84"/>
      <c r="I228" s="144">
        <f t="shared" si="33"/>
        <v>6575800</v>
      </c>
      <c r="J228" s="144">
        <f>J229+J230</f>
        <v>6575800</v>
      </c>
      <c r="K228" s="144">
        <f>K229+K230</f>
        <v>0</v>
      </c>
      <c r="L228" s="144">
        <f>L229+L230</f>
        <v>0</v>
      </c>
      <c r="M228" s="144">
        <f t="shared" si="34"/>
        <v>6531800</v>
      </c>
      <c r="N228" s="38">
        <f>N229+N230</f>
        <v>6531800</v>
      </c>
      <c r="O228" s="38">
        <f>O229+O230</f>
        <v>0</v>
      </c>
      <c r="P228" s="38">
        <f>P229+P230</f>
        <v>0</v>
      </c>
    </row>
    <row r="229" spans="2:16" ht="75">
      <c r="B229" s="120"/>
      <c r="C229" s="39" t="s">
        <v>98</v>
      </c>
      <c r="D229" s="39">
        <v>919</v>
      </c>
      <c r="E229" s="145" t="s">
        <v>24</v>
      </c>
      <c r="F229" s="145" t="s">
        <v>26</v>
      </c>
      <c r="G229" s="83">
        <v>5020000190</v>
      </c>
      <c r="H229" s="84" t="s">
        <v>99</v>
      </c>
      <c r="I229" s="144">
        <f t="shared" si="33"/>
        <v>6574600</v>
      </c>
      <c r="J229" s="144">
        <v>6574600</v>
      </c>
      <c r="K229" s="144">
        <v>0</v>
      </c>
      <c r="L229" s="144">
        <v>0</v>
      </c>
      <c r="M229" s="144">
        <f t="shared" si="34"/>
        <v>6530600</v>
      </c>
      <c r="N229" s="38">
        <v>6530600</v>
      </c>
      <c r="O229" s="38">
        <v>0</v>
      </c>
      <c r="P229" s="38">
        <v>0</v>
      </c>
    </row>
    <row r="230" spans="2:16">
      <c r="B230" s="120"/>
      <c r="C230" s="39" t="s">
        <v>104</v>
      </c>
      <c r="D230" s="39">
        <v>919</v>
      </c>
      <c r="E230" s="145" t="s">
        <v>24</v>
      </c>
      <c r="F230" s="145" t="s">
        <v>26</v>
      </c>
      <c r="G230" s="83">
        <v>5020000190</v>
      </c>
      <c r="H230" s="84" t="s">
        <v>105</v>
      </c>
      <c r="I230" s="144">
        <f t="shared" si="33"/>
        <v>1200</v>
      </c>
      <c r="J230" s="144">
        <v>1200</v>
      </c>
      <c r="K230" s="144">
        <v>0</v>
      </c>
      <c r="L230" s="144">
        <v>0</v>
      </c>
      <c r="M230" s="144">
        <f t="shared" si="34"/>
        <v>1200</v>
      </c>
      <c r="N230" s="38">
        <v>1200</v>
      </c>
      <c r="O230" s="38">
        <v>0</v>
      </c>
      <c r="P230" s="38">
        <v>0</v>
      </c>
    </row>
    <row r="231" spans="2:16" ht="56.25">
      <c r="B231" s="120"/>
      <c r="C231" s="141" t="s">
        <v>107</v>
      </c>
      <c r="D231" s="39">
        <v>919</v>
      </c>
      <c r="E231" s="145" t="s">
        <v>24</v>
      </c>
      <c r="F231" s="145" t="s">
        <v>26</v>
      </c>
      <c r="G231" s="83">
        <v>5020060910</v>
      </c>
      <c r="H231" s="84"/>
      <c r="I231" s="144">
        <f t="shared" si="33"/>
        <v>1552000</v>
      </c>
      <c r="J231" s="144">
        <f>J232+J233</f>
        <v>1552000</v>
      </c>
      <c r="K231" s="144">
        <f>K232+K233</f>
        <v>0</v>
      </c>
      <c r="L231" s="144">
        <f>L232+L233</f>
        <v>0</v>
      </c>
      <c r="M231" s="144">
        <f t="shared" si="34"/>
        <v>1552000</v>
      </c>
      <c r="N231" s="38">
        <f>N232+N233</f>
        <v>1552000</v>
      </c>
      <c r="O231" s="38">
        <f>O232+O233</f>
        <v>0</v>
      </c>
      <c r="P231" s="38">
        <f>P232+P233</f>
        <v>0</v>
      </c>
    </row>
    <row r="232" spans="2:16" ht="75">
      <c r="B232" s="120"/>
      <c r="C232" s="39" t="s">
        <v>98</v>
      </c>
      <c r="D232" s="39">
        <v>919</v>
      </c>
      <c r="E232" s="145" t="s">
        <v>24</v>
      </c>
      <c r="F232" s="145" t="s">
        <v>26</v>
      </c>
      <c r="G232" s="83">
        <v>5020060910</v>
      </c>
      <c r="H232" s="84" t="s">
        <v>99</v>
      </c>
      <c r="I232" s="144">
        <f t="shared" si="33"/>
        <v>1390000</v>
      </c>
      <c r="J232" s="144">
        <v>1390000</v>
      </c>
      <c r="K232" s="144"/>
      <c r="L232" s="144"/>
      <c r="M232" s="144">
        <f t="shared" si="34"/>
        <v>1390000</v>
      </c>
      <c r="N232" s="38">
        <v>1390000</v>
      </c>
      <c r="O232" s="38">
        <v>0</v>
      </c>
      <c r="P232" s="38">
        <v>0</v>
      </c>
    </row>
    <row r="233" spans="2:16" ht="37.5">
      <c r="B233" s="120"/>
      <c r="C233" s="39" t="s">
        <v>101</v>
      </c>
      <c r="D233" s="39">
        <v>919</v>
      </c>
      <c r="E233" s="145" t="s">
        <v>24</v>
      </c>
      <c r="F233" s="145" t="s">
        <v>26</v>
      </c>
      <c r="G233" s="83">
        <v>5020060910</v>
      </c>
      <c r="H233" s="84" t="s">
        <v>102</v>
      </c>
      <c r="I233" s="144">
        <f t="shared" si="33"/>
        <v>162000</v>
      </c>
      <c r="J233" s="144">
        <v>162000</v>
      </c>
      <c r="K233" s="144"/>
      <c r="L233" s="144"/>
      <c r="M233" s="144">
        <f t="shared" si="34"/>
        <v>162000</v>
      </c>
      <c r="N233" s="38">
        <v>162000</v>
      </c>
      <c r="O233" s="38">
        <v>0</v>
      </c>
      <c r="P233" s="38">
        <v>0</v>
      </c>
    </row>
    <row r="234" spans="2:16" ht="56.25">
      <c r="B234" s="120"/>
      <c r="C234" s="39" t="s">
        <v>144</v>
      </c>
      <c r="D234" s="39">
        <v>919</v>
      </c>
      <c r="E234" s="145" t="s">
        <v>24</v>
      </c>
      <c r="F234" s="145" t="s">
        <v>26</v>
      </c>
      <c r="G234" s="83">
        <v>5500000000</v>
      </c>
      <c r="H234" s="84"/>
      <c r="I234" s="144">
        <f t="shared" si="33"/>
        <v>11607500</v>
      </c>
      <c r="J234" s="144">
        <f>J235+J238</f>
        <v>11607500</v>
      </c>
      <c r="K234" s="144">
        <f>K235+K238</f>
        <v>0</v>
      </c>
      <c r="L234" s="144">
        <f>L235+L238</f>
        <v>0</v>
      </c>
      <c r="M234" s="144">
        <f t="shared" si="34"/>
        <v>11607500</v>
      </c>
      <c r="N234" s="38">
        <f>N235+N238</f>
        <v>11607500</v>
      </c>
      <c r="O234" s="38">
        <f>O235+O238</f>
        <v>0</v>
      </c>
      <c r="P234" s="38">
        <f>P235+P238</f>
        <v>0</v>
      </c>
    </row>
    <row r="235" spans="2:16">
      <c r="B235" s="120"/>
      <c r="C235" s="39" t="s">
        <v>145</v>
      </c>
      <c r="D235" s="39">
        <v>919</v>
      </c>
      <c r="E235" s="145" t="s">
        <v>24</v>
      </c>
      <c r="F235" s="145" t="s">
        <v>26</v>
      </c>
      <c r="G235" s="83">
        <v>5510000000</v>
      </c>
      <c r="H235" s="84"/>
      <c r="I235" s="144">
        <f t="shared" si="33"/>
        <v>10683800</v>
      </c>
      <c r="J235" s="144">
        <f>J236</f>
        <v>10683800</v>
      </c>
      <c r="K235" s="144"/>
      <c r="L235" s="144"/>
      <c r="M235" s="144">
        <f t="shared" si="34"/>
        <v>10683800</v>
      </c>
      <c r="N235" s="38">
        <f>N236</f>
        <v>10683800</v>
      </c>
      <c r="O235" s="38"/>
      <c r="P235" s="38"/>
    </row>
    <row r="236" spans="2:16" ht="131.25">
      <c r="B236" s="120"/>
      <c r="C236" s="39" t="s">
        <v>146</v>
      </c>
      <c r="D236" s="39">
        <v>919</v>
      </c>
      <c r="E236" s="145" t="s">
        <v>24</v>
      </c>
      <c r="F236" s="145" t="s">
        <v>26</v>
      </c>
      <c r="G236" s="83">
        <v>5510060912</v>
      </c>
      <c r="H236" s="84"/>
      <c r="I236" s="144">
        <f t="shared" si="33"/>
        <v>10683800</v>
      </c>
      <c r="J236" s="144">
        <f>J237</f>
        <v>10683800</v>
      </c>
      <c r="K236" s="144"/>
      <c r="L236" s="144"/>
      <c r="M236" s="144">
        <f t="shared" si="34"/>
        <v>10683800</v>
      </c>
      <c r="N236" s="38">
        <f>N237</f>
        <v>10683800</v>
      </c>
      <c r="O236" s="38"/>
      <c r="P236" s="38"/>
    </row>
    <row r="237" spans="2:16">
      <c r="B237" s="120"/>
      <c r="C237" s="39" t="s">
        <v>104</v>
      </c>
      <c r="D237" s="39">
        <v>919</v>
      </c>
      <c r="E237" s="145" t="s">
        <v>24</v>
      </c>
      <c r="F237" s="145" t="s">
        <v>26</v>
      </c>
      <c r="G237" s="83">
        <v>5510060912</v>
      </c>
      <c r="H237" s="84" t="s">
        <v>105</v>
      </c>
      <c r="I237" s="144">
        <f t="shared" si="33"/>
        <v>10683800</v>
      </c>
      <c r="J237" s="144">
        <v>10683800</v>
      </c>
      <c r="K237" s="144"/>
      <c r="L237" s="144"/>
      <c r="M237" s="144">
        <f t="shared" si="34"/>
        <v>10683800</v>
      </c>
      <c r="N237" s="38">
        <v>10683800</v>
      </c>
      <c r="O237" s="38"/>
      <c r="P237" s="38"/>
    </row>
    <row r="238" spans="2:16" ht="37.5">
      <c r="B238" s="120"/>
      <c r="C238" s="39" t="s">
        <v>147</v>
      </c>
      <c r="D238" s="39">
        <v>919</v>
      </c>
      <c r="E238" s="145" t="s">
        <v>24</v>
      </c>
      <c r="F238" s="145" t="s">
        <v>26</v>
      </c>
      <c r="G238" s="83">
        <v>5520000000</v>
      </c>
      <c r="H238" s="84"/>
      <c r="I238" s="144">
        <f t="shared" si="33"/>
        <v>923700</v>
      </c>
      <c r="J238" s="144">
        <f>J239</f>
        <v>923700</v>
      </c>
      <c r="K238" s="144"/>
      <c r="L238" s="144"/>
      <c r="M238" s="144">
        <f t="shared" si="34"/>
        <v>923700</v>
      </c>
      <c r="N238" s="38">
        <f>N239</f>
        <v>923700</v>
      </c>
      <c r="O238" s="38"/>
      <c r="P238" s="38"/>
    </row>
    <row r="239" spans="2:16" ht="131.25">
      <c r="B239" s="120"/>
      <c r="C239" s="39" t="s">
        <v>148</v>
      </c>
      <c r="D239" s="39">
        <v>919</v>
      </c>
      <c r="E239" s="145" t="s">
        <v>24</v>
      </c>
      <c r="F239" s="145" t="s">
        <v>26</v>
      </c>
      <c r="G239" s="83">
        <v>5520061650</v>
      </c>
      <c r="H239" s="84"/>
      <c r="I239" s="144">
        <f t="shared" si="33"/>
        <v>923700</v>
      </c>
      <c r="J239" s="144">
        <f>J240</f>
        <v>923700</v>
      </c>
      <c r="K239" s="144"/>
      <c r="L239" s="144"/>
      <c r="M239" s="144">
        <f t="shared" si="34"/>
        <v>923700</v>
      </c>
      <c r="N239" s="38">
        <f>N240</f>
        <v>923700</v>
      </c>
      <c r="O239" s="38"/>
      <c r="P239" s="38"/>
    </row>
    <row r="240" spans="2:16" ht="37.5">
      <c r="B240" s="120"/>
      <c r="C240" s="39" t="s">
        <v>101</v>
      </c>
      <c r="D240" s="39">
        <v>919</v>
      </c>
      <c r="E240" s="145" t="s">
        <v>24</v>
      </c>
      <c r="F240" s="145" t="s">
        <v>26</v>
      </c>
      <c r="G240" s="83">
        <v>5520061650</v>
      </c>
      <c r="H240" s="84" t="s">
        <v>102</v>
      </c>
      <c r="I240" s="144">
        <f t="shared" si="33"/>
        <v>923700</v>
      </c>
      <c r="J240" s="144">
        <v>923700</v>
      </c>
      <c r="K240" s="144"/>
      <c r="L240" s="144"/>
      <c r="M240" s="144">
        <f t="shared" si="34"/>
        <v>923700</v>
      </c>
      <c r="N240" s="38">
        <v>923700</v>
      </c>
      <c r="O240" s="38"/>
      <c r="P240" s="38"/>
    </row>
    <row r="241" spans="1:1024" s="119" customFormat="1" ht="37.5">
      <c r="A241" s="116"/>
      <c r="B241" s="120" t="s">
        <v>58</v>
      </c>
      <c r="C241" s="30" t="s">
        <v>297</v>
      </c>
      <c r="D241" s="30">
        <v>921</v>
      </c>
      <c r="E241" s="148"/>
      <c r="F241" s="148"/>
      <c r="G241" s="89"/>
      <c r="H241" s="90"/>
      <c r="I241" s="140">
        <f t="shared" si="33"/>
        <v>14294000</v>
      </c>
      <c r="J241" s="140">
        <f t="shared" ref="J241:L242" si="37">J242</f>
        <v>14294000</v>
      </c>
      <c r="K241" s="140">
        <f t="shared" si="37"/>
        <v>0</v>
      </c>
      <c r="L241" s="140">
        <f t="shared" si="37"/>
        <v>0</v>
      </c>
      <c r="M241" s="140">
        <f t="shared" si="34"/>
        <v>14234100</v>
      </c>
      <c r="N241" s="34">
        <f t="shared" ref="N241:P242" si="38">N242</f>
        <v>14234100</v>
      </c>
      <c r="O241" s="34">
        <f t="shared" si="38"/>
        <v>0</v>
      </c>
      <c r="P241" s="34">
        <f t="shared" si="38"/>
        <v>0</v>
      </c>
      <c r="ALP241" s="42"/>
      <c r="ALQ241" s="42"/>
      <c r="ALR241" s="42"/>
      <c r="ALS241" s="42"/>
      <c r="ALT241" s="42"/>
      <c r="ALU241" s="42"/>
      <c r="ALV241" s="42"/>
      <c r="ALW241" s="42"/>
      <c r="ALX241" s="42"/>
      <c r="ALY241" s="42"/>
      <c r="ALZ241" s="42"/>
      <c r="AMA241" s="42"/>
      <c r="AMB241" s="42"/>
      <c r="AMC241" s="42"/>
      <c r="AMD241" s="42"/>
      <c r="AME241" s="42"/>
      <c r="AMF241" s="42"/>
      <c r="AMG241" s="42"/>
      <c r="AMH241" s="42"/>
      <c r="AMI241" s="42"/>
      <c r="AMJ241"/>
    </row>
    <row r="242" spans="1:1024">
      <c r="B242" s="120"/>
      <c r="C242" s="39" t="s">
        <v>16</v>
      </c>
      <c r="D242" s="39">
        <v>921</v>
      </c>
      <c r="E242" s="145" t="s">
        <v>17</v>
      </c>
      <c r="F242" s="145" t="s">
        <v>81</v>
      </c>
      <c r="G242" s="83"/>
      <c r="H242" s="84"/>
      <c r="I242" s="144">
        <f t="shared" si="33"/>
        <v>14294000</v>
      </c>
      <c r="J242" s="144">
        <f t="shared" si="37"/>
        <v>14294000</v>
      </c>
      <c r="K242" s="144">
        <f t="shared" si="37"/>
        <v>0</v>
      </c>
      <c r="L242" s="144">
        <f t="shared" si="37"/>
        <v>0</v>
      </c>
      <c r="M242" s="144">
        <f t="shared" si="34"/>
        <v>14234100</v>
      </c>
      <c r="N242" s="38">
        <f t="shared" si="38"/>
        <v>14234100</v>
      </c>
      <c r="O242" s="38">
        <f t="shared" si="38"/>
        <v>0</v>
      </c>
      <c r="P242" s="38">
        <f t="shared" si="38"/>
        <v>0</v>
      </c>
    </row>
    <row r="243" spans="1:1024">
      <c r="B243" s="120"/>
      <c r="C243" s="39" t="s">
        <v>32</v>
      </c>
      <c r="D243" s="39">
        <v>921</v>
      </c>
      <c r="E243" s="145" t="s">
        <v>17</v>
      </c>
      <c r="F243" s="145" t="s">
        <v>33</v>
      </c>
      <c r="G243" s="83"/>
      <c r="H243" s="84"/>
      <c r="I243" s="144">
        <f t="shared" si="33"/>
        <v>14294000</v>
      </c>
      <c r="J243" s="144">
        <f>J244+J253</f>
        <v>14294000</v>
      </c>
      <c r="K243" s="144">
        <f>K244+K253</f>
        <v>0</v>
      </c>
      <c r="L243" s="144">
        <f>L244+L253</f>
        <v>0</v>
      </c>
      <c r="M243" s="144">
        <f t="shared" si="34"/>
        <v>14234100</v>
      </c>
      <c r="N243" s="38">
        <f>N244+N253</f>
        <v>14234100</v>
      </c>
      <c r="O243" s="38">
        <f>O244+O253</f>
        <v>0</v>
      </c>
      <c r="P243" s="38">
        <f>P244+P253</f>
        <v>0</v>
      </c>
    </row>
    <row r="244" spans="1:1024" ht="37.5">
      <c r="B244" s="120"/>
      <c r="C244" s="39" t="s">
        <v>95</v>
      </c>
      <c r="D244" s="39">
        <v>921</v>
      </c>
      <c r="E244" s="145" t="s">
        <v>17</v>
      </c>
      <c r="F244" s="145" t="s">
        <v>33</v>
      </c>
      <c r="G244" s="83">
        <v>5000000000</v>
      </c>
      <c r="H244" s="84"/>
      <c r="I244" s="144">
        <f t="shared" si="33"/>
        <v>12943400</v>
      </c>
      <c r="J244" s="144">
        <f>J245+J250</f>
        <v>12943400</v>
      </c>
      <c r="K244" s="144">
        <f>K245</f>
        <v>0</v>
      </c>
      <c r="L244" s="144">
        <f>L245</f>
        <v>0</v>
      </c>
      <c r="M244" s="144">
        <f t="shared" si="34"/>
        <v>12892500</v>
      </c>
      <c r="N244" s="38">
        <f>N245+N250</f>
        <v>12892500</v>
      </c>
      <c r="O244" s="38">
        <f>O245</f>
        <v>0</v>
      </c>
      <c r="P244" s="38">
        <f>P245</f>
        <v>0</v>
      </c>
    </row>
    <row r="245" spans="1:1024" ht="37.5">
      <c r="B245" s="120"/>
      <c r="C245" s="39" t="s">
        <v>103</v>
      </c>
      <c r="D245" s="39">
        <v>921</v>
      </c>
      <c r="E245" s="145" t="s">
        <v>17</v>
      </c>
      <c r="F245" s="145" t="s">
        <v>33</v>
      </c>
      <c r="G245" s="83">
        <v>5020000000</v>
      </c>
      <c r="H245" s="84"/>
      <c r="I245" s="144">
        <f t="shared" si="33"/>
        <v>10173600</v>
      </c>
      <c r="J245" s="144">
        <f>J246</f>
        <v>10173600</v>
      </c>
      <c r="K245" s="144">
        <f>K246</f>
        <v>0</v>
      </c>
      <c r="L245" s="144">
        <f>L246</f>
        <v>0</v>
      </c>
      <c r="M245" s="144">
        <f t="shared" si="34"/>
        <v>10105500</v>
      </c>
      <c r="N245" s="38">
        <f>N246</f>
        <v>10105500</v>
      </c>
      <c r="O245" s="38">
        <f>O246</f>
        <v>0</v>
      </c>
      <c r="P245" s="38">
        <f>P246</f>
        <v>0</v>
      </c>
    </row>
    <row r="246" spans="1:1024" ht="37.5">
      <c r="B246" s="120"/>
      <c r="C246" s="39" t="s">
        <v>97</v>
      </c>
      <c r="D246" s="39">
        <v>921</v>
      </c>
      <c r="E246" s="145" t="s">
        <v>17</v>
      </c>
      <c r="F246" s="145" t="s">
        <v>33</v>
      </c>
      <c r="G246" s="83">
        <v>5020000190</v>
      </c>
      <c r="H246" s="84"/>
      <c r="I246" s="144">
        <f t="shared" si="33"/>
        <v>10173600</v>
      </c>
      <c r="J246" s="144">
        <f>J247+J248+J249</f>
        <v>10173600</v>
      </c>
      <c r="K246" s="144">
        <f>K247+K248+K249</f>
        <v>0</v>
      </c>
      <c r="L246" s="144">
        <f>L247+L248+L249</f>
        <v>0</v>
      </c>
      <c r="M246" s="144">
        <f t="shared" si="34"/>
        <v>10105500</v>
      </c>
      <c r="N246" s="38">
        <f>N247+N248+N249</f>
        <v>10105500</v>
      </c>
      <c r="O246" s="38">
        <f>O247+O248+O249</f>
        <v>0</v>
      </c>
      <c r="P246" s="38">
        <f>P247+P248+P249</f>
        <v>0</v>
      </c>
    </row>
    <row r="247" spans="1:1024" ht="75">
      <c r="B247" s="120"/>
      <c r="C247" s="39" t="s">
        <v>98</v>
      </c>
      <c r="D247" s="39">
        <v>921</v>
      </c>
      <c r="E247" s="145" t="s">
        <v>17</v>
      </c>
      <c r="F247" s="145" t="s">
        <v>33</v>
      </c>
      <c r="G247" s="83">
        <v>5020000190</v>
      </c>
      <c r="H247" s="84" t="s">
        <v>99</v>
      </c>
      <c r="I247" s="144">
        <f t="shared" si="33"/>
        <v>10167900</v>
      </c>
      <c r="J247" s="144">
        <v>10167900</v>
      </c>
      <c r="K247" s="144">
        <v>0</v>
      </c>
      <c r="L247" s="144">
        <v>0</v>
      </c>
      <c r="M247" s="144">
        <f t="shared" si="34"/>
        <v>10099900</v>
      </c>
      <c r="N247" s="38">
        <v>10099900</v>
      </c>
      <c r="O247" s="38">
        <v>0</v>
      </c>
      <c r="P247" s="38">
        <v>0</v>
      </c>
    </row>
    <row r="248" spans="1:1024" ht="37.5">
      <c r="B248" s="120"/>
      <c r="C248" s="39" t="s">
        <v>101</v>
      </c>
      <c r="D248" s="39">
        <v>921</v>
      </c>
      <c r="E248" s="145" t="s">
        <v>17</v>
      </c>
      <c r="F248" s="145" t="s">
        <v>33</v>
      </c>
      <c r="G248" s="83">
        <v>5020000190</v>
      </c>
      <c r="H248" s="84" t="s">
        <v>102</v>
      </c>
      <c r="I248" s="144">
        <f t="shared" si="33"/>
        <v>0</v>
      </c>
      <c r="J248" s="144"/>
      <c r="K248" s="144">
        <v>0</v>
      </c>
      <c r="L248" s="144">
        <v>0</v>
      </c>
      <c r="M248" s="144">
        <f t="shared" si="34"/>
        <v>0</v>
      </c>
      <c r="N248" s="38"/>
      <c r="O248" s="38">
        <v>0</v>
      </c>
      <c r="P248" s="38">
        <v>0</v>
      </c>
    </row>
    <row r="249" spans="1:1024">
      <c r="B249" s="120"/>
      <c r="C249" s="39" t="s">
        <v>104</v>
      </c>
      <c r="D249" s="39">
        <v>921</v>
      </c>
      <c r="E249" s="145" t="s">
        <v>17</v>
      </c>
      <c r="F249" s="145" t="s">
        <v>33</v>
      </c>
      <c r="G249" s="83">
        <v>5020000190</v>
      </c>
      <c r="H249" s="84" t="s">
        <v>105</v>
      </c>
      <c r="I249" s="144">
        <f t="shared" si="33"/>
        <v>5700</v>
      </c>
      <c r="J249" s="144">
        <v>5700</v>
      </c>
      <c r="K249" s="144">
        <v>0</v>
      </c>
      <c r="L249" s="144">
        <v>0</v>
      </c>
      <c r="M249" s="144">
        <f t="shared" si="34"/>
        <v>5600</v>
      </c>
      <c r="N249" s="38">
        <v>5600</v>
      </c>
      <c r="O249" s="38">
        <v>0</v>
      </c>
      <c r="P249" s="38">
        <v>0</v>
      </c>
    </row>
    <row r="250" spans="1:1024" ht="37.5">
      <c r="B250" s="120"/>
      <c r="C250" s="39" t="s">
        <v>113</v>
      </c>
      <c r="D250" s="39">
        <v>921</v>
      </c>
      <c r="E250" s="145" t="s">
        <v>17</v>
      </c>
      <c r="F250" s="145" t="s">
        <v>33</v>
      </c>
      <c r="G250" s="83">
        <v>5030000000</v>
      </c>
      <c r="H250" s="84"/>
      <c r="I250" s="144">
        <f t="shared" si="33"/>
        <v>2769800</v>
      </c>
      <c r="J250" s="144">
        <f>J251</f>
        <v>2769800</v>
      </c>
      <c r="K250" s="144"/>
      <c r="L250" s="144"/>
      <c r="M250" s="144">
        <f t="shared" si="34"/>
        <v>2787000</v>
      </c>
      <c r="N250" s="38">
        <f>N251</f>
        <v>2787000</v>
      </c>
      <c r="O250" s="38"/>
      <c r="P250" s="38"/>
    </row>
    <row r="251" spans="1:1024" ht="37.5">
      <c r="B251" s="120"/>
      <c r="C251" s="39" t="s">
        <v>114</v>
      </c>
      <c r="D251" s="39">
        <v>921</v>
      </c>
      <c r="E251" s="145" t="s">
        <v>17</v>
      </c>
      <c r="F251" s="145" t="s">
        <v>33</v>
      </c>
      <c r="G251" s="83">
        <v>5030010030</v>
      </c>
      <c r="H251" s="84"/>
      <c r="I251" s="144">
        <f t="shared" si="33"/>
        <v>2769800</v>
      </c>
      <c r="J251" s="144">
        <f>J252</f>
        <v>2769800</v>
      </c>
      <c r="K251" s="144"/>
      <c r="L251" s="144"/>
      <c r="M251" s="144">
        <f t="shared" si="34"/>
        <v>2787000</v>
      </c>
      <c r="N251" s="38">
        <f>N252</f>
        <v>2787000</v>
      </c>
      <c r="O251" s="38"/>
      <c r="P251" s="38"/>
    </row>
    <row r="252" spans="1:1024" ht="37.5">
      <c r="B252" s="120"/>
      <c r="C252" s="39" t="s">
        <v>101</v>
      </c>
      <c r="D252" s="39">
        <v>921</v>
      </c>
      <c r="E252" s="145" t="s">
        <v>17</v>
      </c>
      <c r="F252" s="145" t="s">
        <v>33</v>
      </c>
      <c r="G252" s="83">
        <v>5030010030</v>
      </c>
      <c r="H252" s="84" t="s">
        <v>102</v>
      </c>
      <c r="I252" s="144">
        <f t="shared" si="33"/>
        <v>2769800</v>
      </c>
      <c r="J252" s="144">
        <v>2769800</v>
      </c>
      <c r="K252" s="144"/>
      <c r="L252" s="144"/>
      <c r="M252" s="144">
        <f t="shared" si="34"/>
        <v>2787000</v>
      </c>
      <c r="N252" s="38">
        <v>2787000</v>
      </c>
      <c r="O252" s="38"/>
      <c r="P252" s="38"/>
    </row>
    <row r="253" spans="1:1024" ht="37.5">
      <c r="B253" s="120"/>
      <c r="C253" s="39" t="s">
        <v>255</v>
      </c>
      <c r="D253" s="39">
        <v>921</v>
      </c>
      <c r="E253" s="145" t="s">
        <v>17</v>
      </c>
      <c r="F253" s="145" t="s">
        <v>298</v>
      </c>
      <c r="G253" s="83">
        <v>9900000000</v>
      </c>
      <c r="H253" s="84"/>
      <c r="I253" s="144">
        <f t="shared" si="33"/>
        <v>1350600</v>
      </c>
      <c r="J253" s="144">
        <f t="shared" ref="J253:L254" si="39">J254</f>
        <v>1350600</v>
      </c>
      <c r="K253" s="144">
        <f t="shared" si="39"/>
        <v>0</v>
      </c>
      <c r="L253" s="144">
        <f t="shared" si="39"/>
        <v>0</v>
      </c>
      <c r="M253" s="144">
        <f t="shared" si="34"/>
        <v>1341600</v>
      </c>
      <c r="N253" s="38">
        <f t="shared" ref="N253:P254" si="40">N254</f>
        <v>1341600</v>
      </c>
      <c r="O253" s="38">
        <f t="shared" si="40"/>
        <v>0</v>
      </c>
      <c r="P253" s="38">
        <f t="shared" si="40"/>
        <v>0</v>
      </c>
    </row>
    <row r="254" spans="1:1024" ht="56.25">
      <c r="B254" s="120"/>
      <c r="C254" s="39" t="s">
        <v>256</v>
      </c>
      <c r="D254" s="39">
        <v>921</v>
      </c>
      <c r="E254" s="145" t="s">
        <v>17</v>
      </c>
      <c r="F254" s="145" t="s">
        <v>33</v>
      </c>
      <c r="G254" s="83">
        <v>9900010110</v>
      </c>
      <c r="H254" s="84"/>
      <c r="I254" s="144">
        <f t="shared" si="33"/>
        <v>1350600</v>
      </c>
      <c r="J254" s="144">
        <f t="shared" si="39"/>
        <v>1350600</v>
      </c>
      <c r="K254" s="144">
        <f t="shared" si="39"/>
        <v>0</v>
      </c>
      <c r="L254" s="144">
        <f t="shared" si="39"/>
        <v>0</v>
      </c>
      <c r="M254" s="144">
        <f t="shared" si="34"/>
        <v>1341600</v>
      </c>
      <c r="N254" s="38">
        <f t="shared" si="40"/>
        <v>1341600</v>
      </c>
      <c r="O254" s="38">
        <f t="shared" si="40"/>
        <v>0</v>
      </c>
      <c r="P254" s="38">
        <f t="shared" si="40"/>
        <v>0</v>
      </c>
    </row>
    <row r="255" spans="1:1024" ht="37.5">
      <c r="B255" s="120"/>
      <c r="C255" s="39" t="s">
        <v>101</v>
      </c>
      <c r="D255" s="39">
        <v>921</v>
      </c>
      <c r="E255" s="145" t="s">
        <v>17</v>
      </c>
      <c r="F255" s="145" t="s">
        <v>33</v>
      </c>
      <c r="G255" s="83">
        <v>9900010110</v>
      </c>
      <c r="H255" s="84" t="s">
        <v>102</v>
      </c>
      <c r="I255" s="144">
        <f t="shared" si="33"/>
        <v>1350600</v>
      </c>
      <c r="J255" s="144">
        <v>1350600</v>
      </c>
      <c r="K255" s="144">
        <v>0</v>
      </c>
      <c r="L255" s="144">
        <v>0</v>
      </c>
      <c r="M255" s="144">
        <f t="shared" si="34"/>
        <v>1341600</v>
      </c>
      <c r="N255" s="38">
        <v>1341600</v>
      </c>
      <c r="O255" s="38">
        <v>0</v>
      </c>
      <c r="P255" s="38">
        <v>0</v>
      </c>
    </row>
    <row r="256" spans="1:1024" s="119" customFormat="1" ht="37.5">
      <c r="A256" s="116"/>
      <c r="B256" s="120" t="s">
        <v>65</v>
      </c>
      <c r="C256" s="30" t="s">
        <v>299</v>
      </c>
      <c r="D256" s="30">
        <v>925</v>
      </c>
      <c r="E256" s="148"/>
      <c r="F256" s="148"/>
      <c r="G256" s="89"/>
      <c r="H256" s="90"/>
      <c r="I256" s="140">
        <f t="shared" si="33"/>
        <v>2246553400</v>
      </c>
      <c r="J256" s="140">
        <f>J264+J351+J257</f>
        <v>2219750000</v>
      </c>
      <c r="K256" s="140">
        <f>K264+K351</f>
        <v>26803400</v>
      </c>
      <c r="L256" s="140">
        <f>L264+L351</f>
        <v>0</v>
      </c>
      <c r="M256" s="140">
        <f t="shared" si="34"/>
        <v>2296965400</v>
      </c>
      <c r="N256" s="34">
        <f>N264+N351+N257</f>
        <v>2073676500</v>
      </c>
      <c r="O256" s="34">
        <f>O264+O351</f>
        <v>223288900</v>
      </c>
      <c r="P256" s="34">
        <f>P264+P351</f>
        <v>0</v>
      </c>
      <c r="ALP256" s="42"/>
      <c r="ALQ256" s="42"/>
      <c r="ALR256" s="42"/>
      <c r="ALS256" s="42"/>
      <c r="ALT256" s="42"/>
      <c r="ALU256" s="42"/>
      <c r="ALV256" s="42"/>
      <c r="ALW256" s="42"/>
      <c r="ALX256" s="42"/>
      <c r="ALY256" s="42"/>
      <c r="ALZ256" s="42"/>
      <c r="AMA256" s="42"/>
      <c r="AMB256" s="42"/>
      <c r="AMC256" s="42"/>
      <c r="AMD256" s="42"/>
      <c r="AME256" s="42"/>
      <c r="AMF256" s="42"/>
      <c r="AMG256" s="42"/>
      <c r="AMH256" s="42"/>
      <c r="AMI256" s="42"/>
      <c r="AMJ256"/>
    </row>
    <row r="257" spans="1:1024" s="119" customFormat="1">
      <c r="A257" s="116"/>
      <c r="B257" s="120"/>
      <c r="C257" s="39" t="s">
        <v>16</v>
      </c>
      <c r="D257" s="39">
        <v>925</v>
      </c>
      <c r="E257" s="145" t="s">
        <v>17</v>
      </c>
      <c r="F257" s="145" t="s">
        <v>81</v>
      </c>
      <c r="G257" s="83"/>
      <c r="H257" s="84"/>
      <c r="I257" s="144">
        <f t="shared" si="33"/>
        <v>2366300</v>
      </c>
      <c r="J257" s="144">
        <f>J258</f>
        <v>2366300</v>
      </c>
      <c r="K257" s="140"/>
      <c r="L257" s="140"/>
      <c r="M257" s="144">
        <f t="shared" si="34"/>
        <v>2366300</v>
      </c>
      <c r="N257" s="38">
        <f>N258</f>
        <v>2366300</v>
      </c>
      <c r="O257" s="34"/>
      <c r="P257" s="34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</row>
    <row r="258" spans="1:1024" s="119" customFormat="1">
      <c r="A258" s="116"/>
      <c r="B258" s="120"/>
      <c r="C258" s="39" t="s">
        <v>32</v>
      </c>
      <c r="D258" s="39">
        <v>925</v>
      </c>
      <c r="E258" s="145" t="s">
        <v>17</v>
      </c>
      <c r="F258" s="145" t="s">
        <v>33</v>
      </c>
      <c r="G258" s="83"/>
      <c r="H258" s="84"/>
      <c r="I258" s="144">
        <f t="shared" si="33"/>
        <v>2366300</v>
      </c>
      <c r="J258" s="144">
        <f>J259</f>
        <v>2366300</v>
      </c>
      <c r="K258" s="140"/>
      <c r="L258" s="140"/>
      <c r="M258" s="144">
        <f t="shared" si="34"/>
        <v>2366300</v>
      </c>
      <c r="N258" s="38">
        <f>N259</f>
        <v>2366300</v>
      </c>
      <c r="O258" s="34"/>
      <c r="P258" s="34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</row>
    <row r="259" spans="1:1024" s="119" customFormat="1" ht="37.5">
      <c r="A259" s="116"/>
      <c r="B259" s="120"/>
      <c r="C259" s="39" t="s">
        <v>95</v>
      </c>
      <c r="D259" s="39">
        <v>921</v>
      </c>
      <c r="E259" s="145" t="s">
        <v>17</v>
      </c>
      <c r="F259" s="145" t="s">
        <v>33</v>
      </c>
      <c r="G259" s="83">
        <v>5000000000</v>
      </c>
      <c r="H259" s="84"/>
      <c r="I259" s="144">
        <f t="shared" si="33"/>
        <v>2366300</v>
      </c>
      <c r="J259" s="144">
        <f>J260</f>
        <v>2366300</v>
      </c>
      <c r="K259" s="140"/>
      <c r="L259" s="140"/>
      <c r="M259" s="144">
        <f t="shared" si="34"/>
        <v>2366300</v>
      </c>
      <c r="N259" s="38">
        <f>N260</f>
        <v>2366300</v>
      </c>
      <c r="O259" s="34"/>
      <c r="P259" s="34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</row>
    <row r="260" spans="1:1024" s="119" customFormat="1" ht="37.5">
      <c r="A260" s="116"/>
      <c r="B260" s="120"/>
      <c r="C260" s="39" t="s">
        <v>113</v>
      </c>
      <c r="D260" s="39">
        <v>921</v>
      </c>
      <c r="E260" s="145" t="s">
        <v>17</v>
      </c>
      <c r="F260" s="145" t="s">
        <v>33</v>
      </c>
      <c r="G260" s="83">
        <v>5030000000</v>
      </c>
      <c r="H260" s="84"/>
      <c r="I260" s="144">
        <f t="shared" si="33"/>
        <v>2366300</v>
      </c>
      <c r="J260" s="144">
        <f>J261</f>
        <v>2366300</v>
      </c>
      <c r="K260" s="140"/>
      <c r="L260" s="140"/>
      <c r="M260" s="144">
        <f t="shared" si="34"/>
        <v>2366300</v>
      </c>
      <c r="N260" s="38">
        <f>N261</f>
        <v>2366300</v>
      </c>
      <c r="O260" s="34"/>
      <c r="P260" s="34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</row>
    <row r="261" spans="1:1024" s="119" customFormat="1" ht="37.5">
      <c r="A261" s="116"/>
      <c r="B261" s="120"/>
      <c r="C261" s="39" t="s">
        <v>114</v>
      </c>
      <c r="D261" s="39">
        <v>921</v>
      </c>
      <c r="E261" s="145" t="s">
        <v>17</v>
      </c>
      <c r="F261" s="145" t="s">
        <v>33</v>
      </c>
      <c r="G261" s="83">
        <v>5030010030</v>
      </c>
      <c r="H261" s="84"/>
      <c r="I261" s="144">
        <f t="shared" si="33"/>
        <v>2366300</v>
      </c>
      <c r="J261" s="144">
        <f>J262+J263</f>
        <v>2366300</v>
      </c>
      <c r="K261" s="140"/>
      <c r="L261" s="140"/>
      <c r="M261" s="144">
        <f t="shared" si="34"/>
        <v>2366300</v>
      </c>
      <c r="N261" s="38">
        <f>N262+N263</f>
        <v>2366300</v>
      </c>
      <c r="O261" s="34"/>
      <c r="P261" s="34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</row>
    <row r="262" spans="1:1024" s="119" customFormat="1" ht="37.5">
      <c r="A262" s="116"/>
      <c r="B262" s="120"/>
      <c r="C262" s="39" t="s">
        <v>101</v>
      </c>
      <c r="D262" s="39">
        <v>921</v>
      </c>
      <c r="E262" s="145" t="s">
        <v>17</v>
      </c>
      <c r="F262" s="145" t="s">
        <v>33</v>
      </c>
      <c r="G262" s="83">
        <v>5030010030</v>
      </c>
      <c r="H262" s="84" t="s">
        <v>102</v>
      </c>
      <c r="I262" s="144">
        <f t="shared" si="33"/>
        <v>1800000</v>
      </c>
      <c r="J262" s="144">
        <v>1800000</v>
      </c>
      <c r="K262" s="140"/>
      <c r="L262" s="140"/>
      <c r="M262" s="144">
        <f t="shared" si="34"/>
        <v>1800000</v>
      </c>
      <c r="N262" s="38">
        <v>1800000</v>
      </c>
      <c r="O262" s="34"/>
      <c r="P262" s="34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</row>
    <row r="263" spans="1:1024" s="119" customFormat="1">
      <c r="A263" s="116"/>
      <c r="B263" s="120"/>
      <c r="C263" s="39" t="s">
        <v>104</v>
      </c>
      <c r="D263" s="39">
        <v>921</v>
      </c>
      <c r="E263" s="145" t="s">
        <v>17</v>
      </c>
      <c r="F263" s="145" t="s">
        <v>33</v>
      </c>
      <c r="G263" s="83">
        <v>5030010030</v>
      </c>
      <c r="H263" s="84" t="s">
        <v>105</v>
      </c>
      <c r="I263" s="144">
        <f t="shared" si="33"/>
        <v>566300</v>
      </c>
      <c r="J263" s="144">
        <v>566300</v>
      </c>
      <c r="K263" s="140"/>
      <c r="L263" s="140"/>
      <c r="M263" s="144">
        <f t="shared" si="34"/>
        <v>566300</v>
      </c>
      <c r="N263" s="38">
        <v>566300</v>
      </c>
      <c r="O263" s="34"/>
      <c r="P263" s="34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</row>
    <row r="264" spans="1:1024">
      <c r="B264" s="120"/>
      <c r="C264" s="39" t="s">
        <v>51</v>
      </c>
      <c r="D264" s="39">
        <v>925</v>
      </c>
      <c r="E264" s="145" t="s">
        <v>52</v>
      </c>
      <c r="F264" s="145" t="s">
        <v>81</v>
      </c>
      <c r="G264" s="83"/>
      <c r="H264" s="87"/>
      <c r="I264" s="144">
        <f t="shared" ref="I264:I327" si="41">SUM(J264:L264)</f>
        <v>2229384400</v>
      </c>
      <c r="J264" s="144">
        <f>J265+J282+J311+J322</f>
        <v>2202581000</v>
      </c>
      <c r="K264" s="144">
        <f>K265+K282+K311+K322</f>
        <v>26803400</v>
      </c>
      <c r="L264" s="144">
        <f>L265+L282+L311+L322</f>
        <v>0</v>
      </c>
      <c r="M264" s="144">
        <f t="shared" si="34"/>
        <v>2279796400</v>
      </c>
      <c r="N264" s="38">
        <f>N265+N282+N311+N322</f>
        <v>2056507500</v>
      </c>
      <c r="O264" s="38">
        <f>O265+O282+O311+O322</f>
        <v>223288900</v>
      </c>
      <c r="P264" s="38">
        <f>P265+P282+P311+P322</f>
        <v>0</v>
      </c>
    </row>
    <row r="265" spans="1:1024">
      <c r="B265" s="120"/>
      <c r="C265" s="39" t="s">
        <v>53</v>
      </c>
      <c r="D265" s="39">
        <v>925</v>
      </c>
      <c r="E265" s="145" t="s">
        <v>52</v>
      </c>
      <c r="F265" s="145" t="s">
        <v>17</v>
      </c>
      <c r="G265" s="83"/>
      <c r="H265" s="87"/>
      <c r="I265" s="144">
        <f t="shared" si="41"/>
        <v>748750800</v>
      </c>
      <c r="J265" s="144">
        <f>J266+J279</f>
        <v>749606200</v>
      </c>
      <c r="K265" s="144">
        <f>K266+K279</f>
        <v>-855400</v>
      </c>
      <c r="L265" s="144">
        <f>L266+L279</f>
        <v>0</v>
      </c>
      <c r="M265" s="144">
        <f t="shared" si="34"/>
        <v>768750000</v>
      </c>
      <c r="N265" s="38">
        <f>N266+N279</f>
        <v>752172000</v>
      </c>
      <c r="O265" s="38">
        <f>O266+O279</f>
        <v>16578000</v>
      </c>
      <c r="P265" s="38">
        <f>P266+P279</f>
        <v>0</v>
      </c>
    </row>
    <row r="266" spans="1:1024">
      <c r="B266" s="120"/>
      <c r="C266" s="36" t="s">
        <v>149</v>
      </c>
      <c r="D266" s="39">
        <v>925</v>
      </c>
      <c r="E266" s="145" t="s">
        <v>52</v>
      </c>
      <c r="F266" s="145" t="s">
        <v>17</v>
      </c>
      <c r="G266" s="83">
        <v>5800000000</v>
      </c>
      <c r="H266" s="87"/>
      <c r="I266" s="144">
        <f t="shared" si="41"/>
        <v>748250800</v>
      </c>
      <c r="J266" s="144">
        <f>J267</f>
        <v>749106200</v>
      </c>
      <c r="K266" s="144">
        <f>K267</f>
        <v>-855400</v>
      </c>
      <c r="L266" s="144">
        <f>L267</f>
        <v>0</v>
      </c>
      <c r="M266" s="144">
        <f t="shared" si="34"/>
        <v>768750000</v>
      </c>
      <c r="N266" s="38">
        <f>N267</f>
        <v>752172000</v>
      </c>
      <c r="O266" s="38">
        <f>O267</f>
        <v>16578000</v>
      </c>
      <c r="P266" s="38">
        <f>P267</f>
        <v>0</v>
      </c>
    </row>
    <row r="267" spans="1:1024">
      <c r="B267" s="120"/>
      <c r="C267" s="39" t="s">
        <v>150</v>
      </c>
      <c r="D267" s="39">
        <v>925</v>
      </c>
      <c r="E267" s="145" t="s">
        <v>52</v>
      </c>
      <c r="F267" s="145" t="s">
        <v>17</v>
      </c>
      <c r="G267" s="83">
        <v>5810000000</v>
      </c>
      <c r="H267" s="87"/>
      <c r="I267" s="144">
        <f t="shared" si="41"/>
        <v>748250800</v>
      </c>
      <c r="J267" s="144">
        <f>J272+J274+J268+J270+J276</f>
        <v>749106200</v>
      </c>
      <c r="K267" s="144">
        <f>K272+K274+K268+K270+K276</f>
        <v>-855400</v>
      </c>
      <c r="L267" s="144">
        <f>L272+L274+L268+L270+L276</f>
        <v>0</v>
      </c>
      <c r="M267" s="144">
        <f t="shared" si="34"/>
        <v>768750000</v>
      </c>
      <c r="N267" s="38">
        <f>N272+N274+N268+N270+N276</f>
        <v>752172000</v>
      </c>
      <c r="O267" s="38">
        <f>O272+O274+O268+O270+O276</f>
        <v>16578000</v>
      </c>
      <c r="P267" s="38">
        <f>P272+P274+P268+P270+P276</f>
        <v>0</v>
      </c>
    </row>
    <row r="268" spans="1:1024" ht="37.5">
      <c r="B268" s="120"/>
      <c r="C268" s="39" t="s">
        <v>123</v>
      </c>
      <c r="D268" s="39">
        <v>925</v>
      </c>
      <c r="E268" s="145" t="s">
        <v>52</v>
      </c>
      <c r="F268" s="145" t="s">
        <v>17</v>
      </c>
      <c r="G268" s="83">
        <v>5810000590</v>
      </c>
      <c r="H268" s="87"/>
      <c r="I268" s="144">
        <f t="shared" si="41"/>
        <v>198367700</v>
      </c>
      <c r="J268" s="144">
        <f>J269</f>
        <v>198367700</v>
      </c>
      <c r="K268" s="144">
        <f>K269</f>
        <v>0</v>
      </c>
      <c r="L268" s="144">
        <f>L269</f>
        <v>0</v>
      </c>
      <c r="M268" s="144">
        <f t="shared" ref="M268:M331" si="42">SUM(N268:P268)</f>
        <v>194880500</v>
      </c>
      <c r="N268" s="38">
        <f>N269</f>
        <v>194880500</v>
      </c>
      <c r="O268" s="38">
        <f>O269</f>
        <v>0</v>
      </c>
      <c r="P268" s="38">
        <f>P269</f>
        <v>0</v>
      </c>
    </row>
    <row r="269" spans="1:1024" ht="37.5">
      <c r="B269" s="120"/>
      <c r="C269" s="39" t="s">
        <v>153</v>
      </c>
      <c r="D269" s="39">
        <v>925</v>
      </c>
      <c r="E269" s="145" t="s">
        <v>52</v>
      </c>
      <c r="F269" s="145" t="s">
        <v>17</v>
      </c>
      <c r="G269" s="83">
        <v>5810000590</v>
      </c>
      <c r="H269" s="87">
        <v>600</v>
      </c>
      <c r="I269" s="144">
        <f t="shared" si="41"/>
        <v>198367700</v>
      </c>
      <c r="J269" s="144">
        <v>198367700</v>
      </c>
      <c r="K269" s="144">
        <v>0</v>
      </c>
      <c r="L269" s="144">
        <v>0</v>
      </c>
      <c r="M269" s="144">
        <f t="shared" si="42"/>
        <v>194880500</v>
      </c>
      <c r="N269" s="38">
        <v>194880500</v>
      </c>
      <c r="O269" s="38">
        <v>0</v>
      </c>
      <c r="P269" s="38">
        <v>0</v>
      </c>
    </row>
    <row r="270" spans="1:1024">
      <c r="B270" s="120"/>
      <c r="C270" s="39" t="s">
        <v>152</v>
      </c>
      <c r="D270" s="39">
        <v>925</v>
      </c>
      <c r="E270" s="145" t="s">
        <v>52</v>
      </c>
      <c r="F270" s="145" t="s">
        <v>17</v>
      </c>
      <c r="G270" s="83">
        <v>5810009020</v>
      </c>
      <c r="H270" s="87"/>
      <c r="I270" s="144">
        <f t="shared" si="41"/>
        <v>41057600</v>
      </c>
      <c r="J270" s="144">
        <f>J271</f>
        <v>41057600</v>
      </c>
      <c r="K270" s="144">
        <f>K271</f>
        <v>0</v>
      </c>
      <c r="L270" s="144">
        <f>L271</f>
        <v>0</v>
      </c>
      <c r="M270" s="144">
        <f t="shared" si="42"/>
        <v>40783400</v>
      </c>
      <c r="N270" s="38">
        <f>N271</f>
        <v>40783400</v>
      </c>
      <c r="O270" s="38">
        <f>O271</f>
        <v>0</v>
      </c>
      <c r="P270" s="38">
        <f>P271</f>
        <v>0</v>
      </c>
    </row>
    <row r="271" spans="1:1024" ht="37.5">
      <c r="B271" s="120"/>
      <c r="C271" s="39" t="s">
        <v>153</v>
      </c>
      <c r="D271" s="39">
        <v>925</v>
      </c>
      <c r="E271" s="145" t="s">
        <v>52</v>
      </c>
      <c r="F271" s="145" t="s">
        <v>17</v>
      </c>
      <c r="G271" s="83">
        <v>5810009020</v>
      </c>
      <c r="H271" s="87">
        <v>600</v>
      </c>
      <c r="I271" s="144">
        <f t="shared" si="41"/>
        <v>41057600</v>
      </c>
      <c r="J271" s="144">
        <v>41057600</v>
      </c>
      <c r="K271" s="144">
        <v>0</v>
      </c>
      <c r="L271" s="144">
        <v>0</v>
      </c>
      <c r="M271" s="144">
        <f t="shared" si="42"/>
        <v>40783400</v>
      </c>
      <c r="N271" s="38">
        <v>40783400</v>
      </c>
      <c r="O271" s="38">
        <v>0</v>
      </c>
      <c r="P271" s="38">
        <v>0</v>
      </c>
    </row>
    <row r="272" spans="1:1024" ht="150">
      <c r="B272" s="120"/>
      <c r="C272" s="45" t="s">
        <v>154</v>
      </c>
      <c r="D272" s="39">
        <v>925</v>
      </c>
      <c r="E272" s="145" t="s">
        <v>52</v>
      </c>
      <c r="F272" s="145" t="s">
        <v>17</v>
      </c>
      <c r="G272" s="83">
        <v>5810060820</v>
      </c>
      <c r="H272" s="87"/>
      <c r="I272" s="144">
        <f t="shared" si="41"/>
        <v>579400</v>
      </c>
      <c r="J272" s="144">
        <f>J273</f>
        <v>579400</v>
      </c>
      <c r="K272" s="144">
        <f>K273</f>
        <v>0</v>
      </c>
      <c r="L272" s="144">
        <f>L273</f>
        <v>0</v>
      </c>
      <c r="M272" s="144">
        <f t="shared" si="42"/>
        <v>601900</v>
      </c>
      <c r="N272" s="38">
        <f>N273</f>
        <v>601900</v>
      </c>
      <c r="O272" s="38">
        <f>O273</f>
        <v>0</v>
      </c>
      <c r="P272" s="38">
        <f>P273</f>
        <v>0</v>
      </c>
    </row>
    <row r="273" spans="2:16" ht="37.5">
      <c r="B273" s="120"/>
      <c r="C273" s="39" t="s">
        <v>153</v>
      </c>
      <c r="D273" s="39">
        <v>925</v>
      </c>
      <c r="E273" s="145" t="s">
        <v>52</v>
      </c>
      <c r="F273" s="145" t="s">
        <v>17</v>
      </c>
      <c r="G273" s="83">
        <v>5810060820</v>
      </c>
      <c r="H273" s="87">
        <v>600</v>
      </c>
      <c r="I273" s="144">
        <f t="shared" si="41"/>
        <v>579400</v>
      </c>
      <c r="J273" s="144">
        <v>579400</v>
      </c>
      <c r="K273" s="144">
        <v>0</v>
      </c>
      <c r="L273" s="144">
        <v>0</v>
      </c>
      <c r="M273" s="144">
        <f t="shared" si="42"/>
        <v>601900</v>
      </c>
      <c r="N273" s="38">
        <v>601900</v>
      </c>
      <c r="O273" s="38">
        <v>0</v>
      </c>
      <c r="P273" s="38">
        <v>0</v>
      </c>
    </row>
    <row r="274" spans="2:16" ht="93.75">
      <c r="B274" s="120"/>
      <c r="C274" s="39" t="s">
        <v>155</v>
      </c>
      <c r="D274" s="39">
        <v>925</v>
      </c>
      <c r="E274" s="145" t="s">
        <v>52</v>
      </c>
      <c r="F274" s="145" t="s">
        <v>17</v>
      </c>
      <c r="G274" s="83">
        <v>5810060860</v>
      </c>
      <c r="H274" s="87"/>
      <c r="I274" s="144">
        <f t="shared" si="41"/>
        <v>495546300</v>
      </c>
      <c r="J274" s="144">
        <f>J275</f>
        <v>495546300</v>
      </c>
      <c r="K274" s="144">
        <f>K275</f>
        <v>0</v>
      </c>
      <c r="L274" s="144">
        <f>L275</f>
        <v>0</v>
      </c>
      <c r="M274" s="144">
        <f t="shared" si="42"/>
        <v>524583200</v>
      </c>
      <c r="N274" s="38">
        <f>N275</f>
        <v>502212000</v>
      </c>
      <c r="O274" s="38">
        <f>O275</f>
        <v>22371200</v>
      </c>
      <c r="P274" s="38">
        <f>P275</f>
        <v>0</v>
      </c>
    </row>
    <row r="275" spans="2:16" ht="37.5">
      <c r="B275" s="120"/>
      <c r="C275" s="39" t="s">
        <v>153</v>
      </c>
      <c r="D275" s="39">
        <v>925</v>
      </c>
      <c r="E275" s="145" t="s">
        <v>52</v>
      </c>
      <c r="F275" s="145" t="s">
        <v>17</v>
      </c>
      <c r="G275" s="83">
        <v>5810060860</v>
      </c>
      <c r="H275" s="87">
        <v>600</v>
      </c>
      <c r="I275" s="144">
        <f t="shared" si="41"/>
        <v>495546300</v>
      </c>
      <c r="J275" s="144">
        <v>495546300</v>
      </c>
      <c r="K275" s="144">
        <v>0</v>
      </c>
      <c r="L275" s="144">
        <v>0</v>
      </c>
      <c r="M275" s="144">
        <f t="shared" si="42"/>
        <v>524583200</v>
      </c>
      <c r="N275" s="38">
        <v>502212000</v>
      </c>
      <c r="O275" s="38">
        <v>22371200</v>
      </c>
      <c r="P275" s="38">
        <v>0</v>
      </c>
    </row>
    <row r="276" spans="2:16" ht="37.5">
      <c r="B276" s="120"/>
      <c r="C276" s="39" t="s">
        <v>159</v>
      </c>
      <c r="D276" s="39">
        <v>925</v>
      </c>
      <c r="E276" s="145" t="s">
        <v>52</v>
      </c>
      <c r="F276" s="145" t="s">
        <v>17</v>
      </c>
      <c r="G276" s="83">
        <v>5810100000</v>
      </c>
      <c r="H276" s="87"/>
      <c r="I276" s="144">
        <f t="shared" si="41"/>
        <v>12699800</v>
      </c>
      <c r="J276" s="144">
        <f>J277</f>
        <v>13555200</v>
      </c>
      <c r="K276" s="144">
        <f>K277</f>
        <v>-855400</v>
      </c>
      <c r="L276" s="144"/>
      <c r="M276" s="144">
        <f t="shared" si="42"/>
        <v>7901000</v>
      </c>
      <c r="N276" s="38">
        <f>N277</f>
        <v>13694200</v>
      </c>
      <c r="O276" s="38">
        <f>O277</f>
        <v>-5793200</v>
      </c>
      <c r="P276" s="38"/>
    </row>
    <row r="277" spans="2:16" ht="37.5">
      <c r="B277" s="120"/>
      <c r="C277" s="39" t="s">
        <v>159</v>
      </c>
      <c r="D277" s="39">
        <v>925</v>
      </c>
      <c r="E277" s="145" t="s">
        <v>52</v>
      </c>
      <c r="F277" s="145" t="s">
        <v>17</v>
      </c>
      <c r="G277" s="83">
        <v>5810100590</v>
      </c>
      <c r="H277" s="87"/>
      <c r="I277" s="144">
        <f t="shared" si="41"/>
        <v>12699800</v>
      </c>
      <c r="J277" s="144">
        <f>J278</f>
        <v>13555200</v>
      </c>
      <c r="K277" s="144">
        <f>K278</f>
        <v>-855400</v>
      </c>
      <c r="L277" s="144"/>
      <c r="M277" s="144">
        <f t="shared" si="42"/>
        <v>7901000</v>
      </c>
      <c r="N277" s="38">
        <f>N278</f>
        <v>13694200</v>
      </c>
      <c r="O277" s="38">
        <f>O278</f>
        <v>-5793200</v>
      </c>
      <c r="P277" s="38"/>
    </row>
    <row r="278" spans="2:16" ht="37.5">
      <c r="B278" s="120"/>
      <c r="C278" s="39" t="s">
        <v>153</v>
      </c>
      <c r="D278" s="39">
        <v>925</v>
      </c>
      <c r="E278" s="145" t="s">
        <v>52</v>
      </c>
      <c r="F278" s="145" t="s">
        <v>17</v>
      </c>
      <c r="G278" s="83">
        <v>5810100590</v>
      </c>
      <c r="H278" s="87">
        <v>600</v>
      </c>
      <c r="I278" s="144">
        <f t="shared" si="41"/>
        <v>12699800</v>
      </c>
      <c r="J278" s="144">
        <v>13555200</v>
      </c>
      <c r="K278" s="144">
        <v>-855400</v>
      </c>
      <c r="L278" s="144"/>
      <c r="M278" s="144">
        <f t="shared" si="42"/>
        <v>7901000</v>
      </c>
      <c r="N278" s="38">
        <v>13694200</v>
      </c>
      <c r="O278" s="38">
        <v>-5793200</v>
      </c>
      <c r="P278" s="38"/>
    </row>
    <row r="279" spans="2:16" ht="37.5">
      <c r="B279" s="120"/>
      <c r="C279" s="39" t="s">
        <v>255</v>
      </c>
      <c r="D279" s="39">
        <v>925</v>
      </c>
      <c r="E279" s="145" t="s">
        <v>52</v>
      </c>
      <c r="F279" s="145" t="s">
        <v>17</v>
      </c>
      <c r="G279" s="83">
        <v>9900000000</v>
      </c>
      <c r="H279" s="87"/>
      <c r="I279" s="144">
        <f t="shared" si="41"/>
        <v>500000</v>
      </c>
      <c r="J279" s="144">
        <f t="shared" ref="J279:L280" si="43">J280</f>
        <v>500000</v>
      </c>
      <c r="K279" s="144">
        <f t="shared" si="43"/>
        <v>0</v>
      </c>
      <c r="L279" s="144">
        <f t="shared" si="43"/>
        <v>0</v>
      </c>
      <c r="M279" s="144">
        <f t="shared" si="42"/>
        <v>0</v>
      </c>
      <c r="N279" s="38">
        <f t="shared" ref="N279:P280" si="44">N280</f>
        <v>0</v>
      </c>
      <c r="O279" s="38">
        <f t="shared" si="44"/>
        <v>0</v>
      </c>
      <c r="P279" s="38">
        <f t="shared" si="44"/>
        <v>0</v>
      </c>
    </row>
    <row r="280" spans="2:16">
      <c r="B280" s="120"/>
      <c r="C280" s="39" t="s">
        <v>259</v>
      </c>
      <c r="D280" s="39">
        <v>925</v>
      </c>
      <c r="E280" s="145" t="s">
        <v>52</v>
      </c>
      <c r="F280" s="145" t="s">
        <v>17</v>
      </c>
      <c r="G280" s="83">
        <v>9900010910</v>
      </c>
      <c r="H280" s="87"/>
      <c r="I280" s="144">
        <f t="shared" si="41"/>
        <v>500000</v>
      </c>
      <c r="J280" s="144">
        <f t="shared" si="43"/>
        <v>500000</v>
      </c>
      <c r="K280" s="144">
        <f t="shared" si="43"/>
        <v>0</v>
      </c>
      <c r="L280" s="144">
        <f t="shared" si="43"/>
        <v>0</v>
      </c>
      <c r="M280" s="144">
        <f t="shared" si="42"/>
        <v>0</v>
      </c>
      <c r="N280" s="38">
        <f t="shared" si="44"/>
        <v>0</v>
      </c>
      <c r="O280" s="38">
        <f t="shared" si="44"/>
        <v>0</v>
      </c>
      <c r="P280" s="38">
        <f t="shared" si="44"/>
        <v>0</v>
      </c>
    </row>
    <row r="281" spans="2:16">
      <c r="B281" s="120"/>
      <c r="C281" s="39" t="s">
        <v>104</v>
      </c>
      <c r="D281" s="39">
        <v>925</v>
      </c>
      <c r="E281" s="145" t="s">
        <v>52</v>
      </c>
      <c r="F281" s="145" t="s">
        <v>17</v>
      </c>
      <c r="G281" s="83">
        <v>9900010910</v>
      </c>
      <c r="H281" s="87">
        <v>800</v>
      </c>
      <c r="I281" s="144">
        <f t="shared" si="41"/>
        <v>500000</v>
      </c>
      <c r="J281" s="144">
        <v>500000</v>
      </c>
      <c r="K281" s="144">
        <v>0</v>
      </c>
      <c r="L281" s="144">
        <v>0</v>
      </c>
      <c r="M281" s="144">
        <f t="shared" si="42"/>
        <v>0</v>
      </c>
      <c r="N281" s="38">
        <v>0</v>
      </c>
      <c r="O281" s="38">
        <v>0</v>
      </c>
      <c r="P281" s="38">
        <v>0</v>
      </c>
    </row>
    <row r="282" spans="2:16">
      <c r="B282" s="120"/>
      <c r="C282" s="39" t="s">
        <v>54</v>
      </c>
      <c r="D282" s="39">
        <v>925</v>
      </c>
      <c r="E282" s="145" t="s">
        <v>52</v>
      </c>
      <c r="F282" s="145" t="s">
        <v>19</v>
      </c>
      <c r="G282" s="83"/>
      <c r="H282" s="87"/>
      <c r="I282" s="144">
        <f t="shared" si="41"/>
        <v>1272222500</v>
      </c>
      <c r="J282" s="144">
        <f>J283+J308</f>
        <v>1244563700</v>
      </c>
      <c r="K282" s="144">
        <f>K283+K308</f>
        <v>27658800</v>
      </c>
      <c r="L282" s="144">
        <f>L283+L308</f>
        <v>0</v>
      </c>
      <c r="M282" s="144">
        <f t="shared" si="42"/>
        <v>1303372800</v>
      </c>
      <c r="N282" s="38">
        <f>N283+N308</f>
        <v>1096661900</v>
      </c>
      <c r="O282" s="38">
        <f>O283+O308</f>
        <v>206710900</v>
      </c>
      <c r="P282" s="38">
        <f>P283+P308</f>
        <v>0</v>
      </c>
    </row>
    <row r="283" spans="2:16">
      <c r="B283" s="120"/>
      <c r="C283" s="36" t="s">
        <v>149</v>
      </c>
      <c r="D283" s="39">
        <v>925</v>
      </c>
      <c r="E283" s="145" t="s">
        <v>52</v>
      </c>
      <c r="F283" s="145" t="s">
        <v>19</v>
      </c>
      <c r="G283" s="83">
        <v>5800000000</v>
      </c>
      <c r="H283" s="87"/>
      <c r="I283" s="144">
        <f t="shared" si="41"/>
        <v>1271722500</v>
      </c>
      <c r="J283" s="144">
        <f>J284</f>
        <v>1244063700</v>
      </c>
      <c r="K283" s="144">
        <f>K284</f>
        <v>27658800</v>
      </c>
      <c r="L283" s="144">
        <f>L284</f>
        <v>0</v>
      </c>
      <c r="M283" s="144">
        <f t="shared" si="42"/>
        <v>1302872800</v>
      </c>
      <c r="N283" s="38">
        <f>N284</f>
        <v>1096161900</v>
      </c>
      <c r="O283" s="38">
        <f>O284</f>
        <v>206710900</v>
      </c>
      <c r="P283" s="38">
        <f>P284</f>
        <v>0</v>
      </c>
    </row>
    <row r="284" spans="2:16">
      <c r="B284" s="120"/>
      <c r="C284" s="39" t="s">
        <v>150</v>
      </c>
      <c r="D284" s="39">
        <v>925</v>
      </c>
      <c r="E284" s="145" t="s">
        <v>52</v>
      </c>
      <c r="F284" s="145" t="s">
        <v>19</v>
      </c>
      <c r="G284" s="83">
        <v>5810000000</v>
      </c>
      <c r="H284" s="87"/>
      <c r="I284" s="144">
        <f t="shared" si="41"/>
        <v>1271722500</v>
      </c>
      <c r="J284" s="144">
        <f>J289+J291+J293+J295+J285+J299+J287+J297</f>
        <v>1244063700</v>
      </c>
      <c r="K284" s="144">
        <f>K289+K291+K293+K295+K285+K299+K287+K297</f>
        <v>27658800</v>
      </c>
      <c r="L284" s="144">
        <f>L289+L291+L293+L295+L285+L299+L287+L297</f>
        <v>0</v>
      </c>
      <c r="M284" s="144">
        <f t="shared" si="42"/>
        <v>1302872800</v>
      </c>
      <c r="N284" s="38">
        <f>N289+N291+N293+N295+N285+N299+N287+N297</f>
        <v>1096161900</v>
      </c>
      <c r="O284" s="38">
        <f>O289+O291+O293+O295+O285+O299+O287+O297</f>
        <v>206710900</v>
      </c>
      <c r="P284" s="38">
        <f>P289+P291+P293+P295+P285+P299+P287+P297</f>
        <v>0</v>
      </c>
    </row>
    <row r="285" spans="2:16" ht="37.5">
      <c r="B285" s="120"/>
      <c r="C285" s="39" t="s">
        <v>123</v>
      </c>
      <c r="D285" s="39">
        <v>925</v>
      </c>
      <c r="E285" s="145" t="s">
        <v>52</v>
      </c>
      <c r="F285" s="145" t="s">
        <v>19</v>
      </c>
      <c r="G285" s="83">
        <v>5810000590</v>
      </c>
      <c r="H285" s="87"/>
      <c r="I285" s="144">
        <f t="shared" si="41"/>
        <v>144900500</v>
      </c>
      <c r="J285" s="144">
        <f>J286</f>
        <v>144900500</v>
      </c>
      <c r="K285" s="144">
        <f>K286</f>
        <v>0</v>
      </c>
      <c r="L285" s="144">
        <f>L286</f>
        <v>0</v>
      </c>
      <c r="M285" s="144">
        <f t="shared" si="42"/>
        <v>140555900</v>
      </c>
      <c r="N285" s="38">
        <f>N286</f>
        <v>140555900</v>
      </c>
      <c r="O285" s="38">
        <f>O286</f>
        <v>0</v>
      </c>
      <c r="P285" s="38">
        <f>P286</f>
        <v>0</v>
      </c>
    </row>
    <row r="286" spans="2:16" ht="37.5">
      <c r="B286" s="120"/>
      <c r="C286" s="39" t="s">
        <v>153</v>
      </c>
      <c r="D286" s="39">
        <v>925</v>
      </c>
      <c r="E286" s="145" t="s">
        <v>52</v>
      </c>
      <c r="F286" s="145" t="s">
        <v>19</v>
      </c>
      <c r="G286" s="83">
        <v>5810000590</v>
      </c>
      <c r="H286" s="87">
        <v>600</v>
      </c>
      <c r="I286" s="144">
        <f t="shared" si="41"/>
        <v>144900500</v>
      </c>
      <c r="J286" s="144">
        <v>144900500</v>
      </c>
      <c r="K286" s="144">
        <v>0</v>
      </c>
      <c r="L286" s="144">
        <v>0</v>
      </c>
      <c r="M286" s="144">
        <f t="shared" si="42"/>
        <v>140555900</v>
      </c>
      <c r="N286" s="38">
        <v>140555900</v>
      </c>
      <c r="O286" s="38">
        <v>0</v>
      </c>
      <c r="P286" s="38">
        <v>0</v>
      </c>
    </row>
    <row r="287" spans="2:16">
      <c r="B287" s="120"/>
      <c r="C287" s="39" t="s">
        <v>152</v>
      </c>
      <c r="D287" s="39">
        <v>925</v>
      </c>
      <c r="E287" s="145" t="s">
        <v>52</v>
      </c>
      <c r="F287" s="145" t="s">
        <v>19</v>
      </c>
      <c r="G287" s="83">
        <v>5810009020</v>
      </c>
      <c r="H287" s="87"/>
      <c r="I287" s="144">
        <f t="shared" si="41"/>
        <v>93595200</v>
      </c>
      <c r="J287" s="144">
        <f>J288</f>
        <v>93595200</v>
      </c>
      <c r="K287" s="144">
        <f>K288</f>
        <v>0</v>
      </c>
      <c r="L287" s="144">
        <f>L288</f>
        <v>0</v>
      </c>
      <c r="M287" s="144">
        <f t="shared" si="42"/>
        <v>92970200</v>
      </c>
      <c r="N287" s="38">
        <f>N288</f>
        <v>92970200</v>
      </c>
      <c r="O287" s="38">
        <f>O288</f>
        <v>0</v>
      </c>
      <c r="P287" s="38">
        <f>P288</f>
        <v>0</v>
      </c>
    </row>
    <row r="288" spans="2:16" ht="37.5">
      <c r="B288" s="120"/>
      <c r="C288" s="39" t="s">
        <v>153</v>
      </c>
      <c r="D288" s="39">
        <v>925</v>
      </c>
      <c r="E288" s="145" t="s">
        <v>52</v>
      </c>
      <c r="F288" s="145" t="s">
        <v>19</v>
      </c>
      <c r="G288" s="83">
        <v>5810009020</v>
      </c>
      <c r="H288" s="87">
        <v>600</v>
      </c>
      <c r="I288" s="144">
        <f t="shared" si="41"/>
        <v>93595200</v>
      </c>
      <c r="J288" s="144">
        <v>93595200</v>
      </c>
      <c r="K288" s="144">
        <v>0</v>
      </c>
      <c r="L288" s="144">
        <v>0</v>
      </c>
      <c r="M288" s="144">
        <f t="shared" si="42"/>
        <v>92970200</v>
      </c>
      <c r="N288" s="38">
        <v>92970200</v>
      </c>
      <c r="O288" s="38">
        <v>0</v>
      </c>
      <c r="P288" s="38">
        <v>0</v>
      </c>
    </row>
    <row r="289" spans="2:16" ht="150">
      <c r="B289" s="120"/>
      <c r="C289" s="45" t="s">
        <v>154</v>
      </c>
      <c r="D289" s="39">
        <v>925</v>
      </c>
      <c r="E289" s="145" t="s">
        <v>52</v>
      </c>
      <c r="F289" s="145" t="s">
        <v>19</v>
      </c>
      <c r="G289" s="83">
        <v>5810060820</v>
      </c>
      <c r="H289" s="87"/>
      <c r="I289" s="144">
        <f t="shared" si="41"/>
        <v>2110500</v>
      </c>
      <c r="J289" s="144">
        <f>J290</f>
        <v>2110500</v>
      </c>
      <c r="K289" s="144">
        <f>K290</f>
        <v>0</v>
      </c>
      <c r="L289" s="144">
        <f>L290</f>
        <v>0</v>
      </c>
      <c r="M289" s="144">
        <f t="shared" si="42"/>
        <v>2187200</v>
      </c>
      <c r="N289" s="38">
        <f>N290</f>
        <v>2187200</v>
      </c>
      <c r="O289" s="38">
        <f>O290</f>
        <v>0</v>
      </c>
      <c r="P289" s="38">
        <f>P290</f>
        <v>0</v>
      </c>
    </row>
    <row r="290" spans="2:16" ht="37.5">
      <c r="B290" s="120"/>
      <c r="C290" s="39" t="s">
        <v>153</v>
      </c>
      <c r="D290" s="39">
        <v>925</v>
      </c>
      <c r="E290" s="145" t="s">
        <v>52</v>
      </c>
      <c r="F290" s="145" t="s">
        <v>19</v>
      </c>
      <c r="G290" s="83">
        <v>5810060820</v>
      </c>
      <c r="H290" s="87">
        <v>600</v>
      </c>
      <c r="I290" s="144">
        <f t="shared" si="41"/>
        <v>2110500</v>
      </c>
      <c r="J290" s="144">
        <v>2110500</v>
      </c>
      <c r="K290" s="144">
        <v>0</v>
      </c>
      <c r="L290" s="144">
        <v>0</v>
      </c>
      <c r="M290" s="144">
        <f t="shared" si="42"/>
        <v>2187200</v>
      </c>
      <c r="N290" s="38">
        <v>2187200</v>
      </c>
      <c r="O290" s="38">
        <v>0</v>
      </c>
      <c r="P290" s="38">
        <v>0</v>
      </c>
    </row>
    <row r="291" spans="2:16" ht="93.75">
      <c r="B291" s="120"/>
      <c r="C291" s="39" t="s">
        <v>155</v>
      </c>
      <c r="D291" s="39">
        <v>925</v>
      </c>
      <c r="E291" s="145" t="s">
        <v>52</v>
      </c>
      <c r="F291" s="145" t="s">
        <v>19</v>
      </c>
      <c r="G291" s="83">
        <v>5810060860</v>
      </c>
      <c r="H291" s="87"/>
      <c r="I291" s="144">
        <f t="shared" si="41"/>
        <v>817973000</v>
      </c>
      <c r="J291" s="144">
        <f>J292</f>
        <v>817970900</v>
      </c>
      <c r="K291" s="144">
        <f>K292</f>
        <v>2100</v>
      </c>
      <c r="L291" s="144">
        <f>L292</f>
        <v>0</v>
      </c>
      <c r="M291" s="144">
        <f t="shared" si="42"/>
        <v>861903000</v>
      </c>
      <c r="N291" s="38">
        <f>N292</f>
        <v>812167600</v>
      </c>
      <c r="O291" s="38">
        <f>O292</f>
        <v>49735400</v>
      </c>
      <c r="P291" s="38">
        <f>P292</f>
        <v>0</v>
      </c>
    </row>
    <row r="292" spans="2:16" ht="37.5">
      <c r="B292" s="120"/>
      <c r="C292" s="39" t="s">
        <v>153</v>
      </c>
      <c r="D292" s="39">
        <v>925</v>
      </c>
      <c r="E292" s="145" t="s">
        <v>52</v>
      </c>
      <c r="F292" s="145" t="s">
        <v>19</v>
      </c>
      <c r="G292" s="83">
        <v>5810060860</v>
      </c>
      <c r="H292" s="87">
        <v>600</v>
      </c>
      <c r="I292" s="144">
        <f t="shared" si="41"/>
        <v>817973000</v>
      </c>
      <c r="J292" s="144">
        <v>817970900</v>
      </c>
      <c r="K292" s="144">
        <v>2100</v>
      </c>
      <c r="L292" s="144">
        <v>0</v>
      </c>
      <c r="M292" s="144">
        <f t="shared" si="42"/>
        <v>861903000</v>
      </c>
      <c r="N292" s="38">
        <v>812167600</v>
      </c>
      <c r="O292" s="38">
        <v>49735400</v>
      </c>
      <c r="P292" s="38">
        <v>0</v>
      </c>
    </row>
    <row r="293" spans="2:16" ht="56.25">
      <c r="B293" s="120"/>
      <c r="C293" s="39" t="s">
        <v>156</v>
      </c>
      <c r="D293" s="39">
        <v>925</v>
      </c>
      <c r="E293" s="145" t="s">
        <v>52</v>
      </c>
      <c r="F293" s="145" t="s">
        <v>19</v>
      </c>
      <c r="G293" s="83">
        <v>5810062370</v>
      </c>
      <c r="H293" s="87"/>
      <c r="I293" s="144">
        <f t="shared" si="41"/>
        <v>2626800</v>
      </c>
      <c r="J293" s="144">
        <f>J294</f>
        <v>2626800</v>
      </c>
      <c r="K293" s="144">
        <f>K294</f>
        <v>0</v>
      </c>
      <c r="L293" s="144">
        <f>L294</f>
        <v>0</v>
      </c>
      <c r="M293" s="144">
        <f t="shared" si="42"/>
        <v>2724000</v>
      </c>
      <c r="N293" s="38">
        <f>N294</f>
        <v>2724000</v>
      </c>
      <c r="O293" s="38">
        <f>O294</f>
        <v>0</v>
      </c>
      <c r="P293" s="38">
        <f>P294</f>
        <v>0</v>
      </c>
    </row>
    <row r="294" spans="2:16" ht="37.5">
      <c r="B294" s="120"/>
      <c r="C294" s="39" t="s">
        <v>153</v>
      </c>
      <c r="D294" s="39">
        <v>925</v>
      </c>
      <c r="E294" s="145" t="s">
        <v>52</v>
      </c>
      <c r="F294" s="145" t="s">
        <v>19</v>
      </c>
      <c r="G294" s="83">
        <v>5810062370</v>
      </c>
      <c r="H294" s="87">
        <v>600</v>
      </c>
      <c r="I294" s="144">
        <f t="shared" si="41"/>
        <v>2626800</v>
      </c>
      <c r="J294" s="144">
        <v>2626800</v>
      </c>
      <c r="K294" s="144">
        <v>0</v>
      </c>
      <c r="L294" s="144">
        <v>0</v>
      </c>
      <c r="M294" s="144">
        <f t="shared" si="42"/>
        <v>2724000</v>
      </c>
      <c r="N294" s="38">
        <v>2724000</v>
      </c>
      <c r="O294" s="38">
        <v>0</v>
      </c>
      <c r="P294" s="38">
        <v>0</v>
      </c>
    </row>
    <row r="295" spans="2:16" ht="187.5">
      <c r="B295" s="120"/>
      <c r="C295" s="39" t="s">
        <v>157</v>
      </c>
      <c r="D295" s="39">
        <v>925</v>
      </c>
      <c r="E295" s="145" t="s">
        <v>52</v>
      </c>
      <c r="F295" s="145" t="s">
        <v>19</v>
      </c>
      <c r="G295" s="83">
        <v>5810062500</v>
      </c>
      <c r="H295" s="87"/>
      <c r="I295" s="144">
        <f t="shared" si="41"/>
        <v>5728400</v>
      </c>
      <c r="J295" s="144">
        <f>J296</f>
        <v>5728400</v>
      </c>
      <c r="K295" s="144">
        <f>K296</f>
        <v>0</v>
      </c>
      <c r="L295" s="144">
        <f>L296</f>
        <v>0</v>
      </c>
      <c r="M295" s="144">
        <f t="shared" si="42"/>
        <v>5680700</v>
      </c>
      <c r="N295" s="38">
        <f>N296</f>
        <v>5680700</v>
      </c>
      <c r="O295" s="38">
        <f>O296</f>
        <v>0</v>
      </c>
      <c r="P295" s="38">
        <f>P296</f>
        <v>0</v>
      </c>
    </row>
    <row r="296" spans="2:16" ht="37.5">
      <c r="B296" s="120"/>
      <c r="C296" s="39" t="s">
        <v>153</v>
      </c>
      <c r="D296" s="39">
        <v>925</v>
      </c>
      <c r="E296" s="145" t="s">
        <v>52</v>
      </c>
      <c r="F296" s="145" t="s">
        <v>19</v>
      </c>
      <c r="G296" s="83">
        <v>5810062500</v>
      </c>
      <c r="H296" s="87">
        <v>600</v>
      </c>
      <c r="I296" s="144">
        <f t="shared" si="41"/>
        <v>5728400</v>
      </c>
      <c r="J296" s="144">
        <v>5728400</v>
      </c>
      <c r="K296" s="144">
        <v>0</v>
      </c>
      <c r="L296" s="144">
        <v>0</v>
      </c>
      <c r="M296" s="144">
        <f t="shared" si="42"/>
        <v>5680700</v>
      </c>
      <c r="N296" s="38">
        <v>5680700</v>
      </c>
      <c r="O296" s="38">
        <v>0</v>
      </c>
      <c r="P296" s="38">
        <v>0</v>
      </c>
    </row>
    <row r="297" spans="2:16" ht="131.25">
      <c r="B297" s="120"/>
      <c r="C297" s="39" t="s">
        <v>158</v>
      </c>
      <c r="D297" s="39">
        <v>925</v>
      </c>
      <c r="E297" s="145" t="s">
        <v>52</v>
      </c>
      <c r="F297" s="145" t="s">
        <v>19</v>
      </c>
      <c r="G297" s="83">
        <v>5810063540</v>
      </c>
      <c r="H297" s="87"/>
      <c r="I297" s="144">
        <f t="shared" si="41"/>
        <v>2398100</v>
      </c>
      <c r="J297" s="144">
        <f>J298</f>
        <v>2398100</v>
      </c>
      <c r="K297" s="144"/>
      <c r="L297" s="144"/>
      <c r="M297" s="144">
        <f t="shared" si="42"/>
        <v>2494000</v>
      </c>
      <c r="N297" s="38">
        <f>N298</f>
        <v>2494000</v>
      </c>
      <c r="O297" s="38"/>
      <c r="P297" s="38"/>
    </row>
    <row r="298" spans="2:16" ht="37.5">
      <c r="B298" s="120"/>
      <c r="C298" s="39" t="s">
        <v>153</v>
      </c>
      <c r="D298" s="39">
        <v>925</v>
      </c>
      <c r="E298" s="145" t="s">
        <v>52</v>
      </c>
      <c r="F298" s="145" t="s">
        <v>19</v>
      </c>
      <c r="G298" s="83">
        <v>5810063540</v>
      </c>
      <c r="H298" s="87">
        <v>600</v>
      </c>
      <c r="I298" s="144">
        <f t="shared" si="41"/>
        <v>2398100</v>
      </c>
      <c r="J298" s="144">
        <v>2398100</v>
      </c>
      <c r="K298" s="144"/>
      <c r="L298" s="144"/>
      <c r="M298" s="144">
        <f t="shared" si="42"/>
        <v>2494000</v>
      </c>
      <c r="N298" s="38">
        <v>2494000</v>
      </c>
      <c r="O298" s="38"/>
      <c r="P298" s="38"/>
    </row>
    <row r="299" spans="2:16" ht="37.5">
      <c r="B299" s="120"/>
      <c r="C299" s="39" t="s">
        <v>159</v>
      </c>
      <c r="D299" s="39">
        <v>925</v>
      </c>
      <c r="E299" s="145" t="s">
        <v>52</v>
      </c>
      <c r="F299" s="145" t="s">
        <v>19</v>
      </c>
      <c r="G299" s="83">
        <v>5810100000</v>
      </c>
      <c r="H299" s="87"/>
      <c r="I299" s="144">
        <f t="shared" si="41"/>
        <v>202390000</v>
      </c>
      <c r="J299" s="144">
        <f>J304+J300+J302+J306</f>
        <v>174733300</v>
      </c>
      <c r="K299" s="144">
        <f>K304+K300+K302+K306</f>
        <v>27656700</v>
      </c>
      <c r="L299" s="144">
        <f>L304</f>
        <v>0</v>
      </c>
      <c r="M299" s="144">
        <f t="shared" si="42"/>
        <v>194357800</v>
      </c>
      <c r="N299" s="38">
        <f>N304+N300+N302+N306</f>
        <v>37382300</v>
      </c>
      <c r="O299" s="38">
        <f>O304+O300+O302+O306</f>
        <v>156975500</v>
      </c>
      <c r="P299" s="38">
        <f>P304+P300</f>
        <v>0</v>
      </c>
    </row>
    <row r="300" spans="2:16" ht="37.5">
      <c r="B300" s="120"/>
      <c r="C300" s="39" t="s">
        <v>159</v>
      </c>
      <c r="D300" s="39">
        <v>925</v>
      </c>
      <c r="E300" s="145" t="s">
        <v>52</v>
      </c>
      <c r="F300" s="145" t="s">
        <v>19</v>
      </c>
      <c r="G300" s="83">
        <v>5810100590</v>
      </c>
      <c r="H300" s="87"/>
      <c r="I300" s="144">
        <f t="shared" si="41"/>
        <v>38177200</v>
      </c>
      <c r="J300" s="144">
        <f>J301</f>
        <v>38177200</v>
      </c>
      <c r="K300" s="144"/>
      <c r="L300" s="144"/>
      <c r="M300" s="144">
        <f t="shared" si="42"/>
        <v>37382300</v>
      </c>
      <c r="N300" s="38">
        <f>N301</f>
        <v>37382300</v>
      </c>
      <c r="O300" s="38">
        <f>O301</f>
        <v>0</v>
      </c>
      <c r="P300" s="38">
        <f>P301</f>
        <v>0</v>
      </c>
    </row>
    <row r="301" spans="2:16" ht="37.5">
      <c r="B301" s="120"/>
      <c r="C301" s="39" t="s">
        <v>153</v>
      </c>
      <c r="D301" s="39">
        <v>925</v>
      </c>
      <c r="E301" s="145" t="s">
        <v>52</v>
      </c>
      <c r="F301" s="145" t="s">
        <v>19</v>
      </c>
      <c r="G301" s="83">
        <v>5810100590</v>
      </c>
      <c r="H301" s="87">
        <v>600</v>
      </c>
      <c r="I301" s="144">
        <f t="shared" si="41"/>
        <v>38177200</v>
      </c>
      <c r="J301" s="144">
        <v>38177200</v>
      </c>
      <c r="K301" s="144"/>
      <c r="L301" s="144"/>
      <c r="M301" s="144">
        <f t="shared" si="42"/>
        <v>37382300</v>
      </c>
      <c r="N301" s="38">
        <v>37382300</v>
      </c>
      <c r="O301" s="38">
        <v>0</v>
      </c>
      <c r="P301" s="38">
        <v>0</v>
      </c>
    </row>
    <row r="302" spans="2:16" ht="102.4" customHeight="1">
      <c r="B302" s="120"/>
      <c r="C302" s="39" t="s">
        <v>160</v>
      </c>
      <c r="D302" s="39">
        <v>925</v>
      </c>
      <c r="E302" s="145" t="s">
        <v>52</v>
      </c>
      <c r="F302" s="145" t="s">
        <v>19</v>
      </c>
      <c r="G302" s="83">
        <v>5810153032</v>
      </c>
      <c r="H302" s="87"/>
      <c r="I302" s="144">
        <f t="shared" si="41"/>
        <v>49528100</v>
      </c>
      <c r="J302" s="144">
        <f>J303</f>
        <v>50387400</v>
      </c>
      <c r="K302" s="144">
        <f>K303</f>
        <v>-859300</v>
      </c>
      <c r="L302" s="144"/>
      <c r="M302" s="144">
        <f t="shared" si="42"/>
        <v>49840600</v>
      </c>
      <c r="N302" s="38">
        <f>N303</f>
        <v>0</v>
      </c>
      <c r="O302" s="38">
        <f>O303</f>
        <v>49840600</v>
      </c>
      <c r="P302" s="38"/>
    </row>
    <row r="303" spans="2:16" ht="37.5">
      <c r="B303" s="120"/>
      <c r="C303" s="39" t="s">
        <v>153</v>
      </c>
      <c r="D303" s="39">
        <v>925</v>
      </c>
      <c r="E303" s="145" t="s">
        <v>52</v>
      </c>
      <c r="F303" s="145" t="s">
        <v>19</v>
      </c>
      <c r="G303" s="83">
        <v>5810153032</v>
      </c>
      <c r="H303" s="87">
        <v>600</v>
      </c>
      <c r="I303" s="144">
        <f t="shared" si="41"/>
        <v>49528100</v>
      </c>
      <c r="J303" s="144">
        <v>50387400</v>
      </c>
      <c r="K303" s="144">
        <v>-859300</v>
      </c>
      <c r="L303" s="144"/>
      <c r="M303" s="144">
        <f t="shared" si="42"/>
        <v>49840600</v>
      </c>
      <c r="N303" s="38">
        <v>0</v>
      </c>
      <c r="O303" s="38">
        <v>49840600</v>
      </c>
      <c r="P303" s="38"/>
    </row>
    <row r="304" spans="2:16" ht="49.9" customHeight="1">
      <c r="B304" s="120"/>
      <c r="C304" s="39" t="s">
        <v>161</v>
      </c>
      <c r="D304" s="39">
        <v>925</v>
      </c>
      <c r="E304" s="145" t="s">
        <v>52</v>
      </c>
      <c r="F304" s="145" t="s">
        <v>19</v>
      </c>
      <c r="G304" s="83" t="s">
        <v>162</v>
      </c>
      <c r="H304" s="87"/>
      <c r="I304" s="144">
        <f t="shared" si="41"/>
        <v>102013300</v>
      </c>
      <c r="J304" s="144">
        <f>J305</f>
        <v>73497300</v>
      </c>
      <c r="K304" s="144">
        <f>K305</f>
        <v>28516000</v>
      </c>
      <c r="L304" s="144">
        <f>L305</f>
        <v>0</v>
      </c>
      <c r="M304" s="144">
        <f t="shared" si="42"/>
        <v>98241600</v>
      </c>
      <c r="N304" s="38">
        <f>N305</f>
        <v>0</v>
      </c>
      <c r="O304" s="38">
        <f>O305</f>
        <v>98241600</v>
      </c>
      <c r="P304" s="38">
        <f>P305</f>
        <v>0</v>
      </c>
    </row>
    <row r="305" spans="2:16" ht="37.5">
      <c r="B305" s="120"/>
      <c r="C305" s="39" t="s">
        <v>153</v>
      </c>
      <c r="D305" s="39">
        <v>925</v>
      </c>
      <c r="E305" s="145" t="s">
        <v>52</v>
      </c>
      <c r="F305" s="145" t="s">
        <v>19</v>
      </c>
      <c r="G305" s="83" t="s">
        <v>162</v>
      </c>
      <c r="H305" s="87">
        <v>600</v>
      </c>
      <c r="I305" s="144">
        <f t="shared" si="41"/>
        <v>102013300</v>
      </c>
      <c r="J305" s="144">
        <v>73497300</v>
      </c>
      <c r="K305" s="144">
        <v>28516000</v>
      </c>
      <c r="L305" s="144">
        <v>0</v>
      </c>
      <c r="M305" s="144">
        <f t="shared" si="42"/>
        <v>98241600</v>
      </c>
      <c r="N305" s="38"/>
      <c r="O305" s="38">
        <v>98241600</v>
      </c>
      <c r="P305" s="38">
        <v>0</v>
      </c>
    </row>
    <row r="306" spans="2:16" ht="56.25">
      <c r="B306" s="120"/>
      <c r="C306" s="39" t="s">
        <v>163</v>
      </c>
      <c r="D306" s="39">
        <v>925</v>
      </c>
      <c r="E306" s="145" t="s">
        <v>52</v>
      </c>
      <c r="F306" s="145" t="s">
        <v>19</v>
      </c>
      <c r="G306" s="83" t="s">
        <v>164</v>
      </c>
      <c r="H306" s="87"/>
      <c r="I306" s="144">
        <f t="shared" si="41"/>
        <v>12671400</v>
      </c>
      <c r="J306" s="144">
        <f>J307</f>
        <v>12671400</v>
      </c>
      <c r="K306" s="144"/>
      <c r="L306" s="144"/>
      <c r="M306" s="144">
        <f t="shared" si="42"/>
        <v>8893300</v>
      </c>
      <c r="N306" s="38">
        <f>N307</f>
        <v>0</v>
      </c>
      <c r="O306" s="38">
        <f>O307</f>
        <v>8893300</v>
      </c>
      <c r="P306" s="38"/>
    </row>
    <row r="307" spans="2:16" ht="37.5">
      <c r="B307" s="120"/>
      <c r="C307" s="39" t="s">
        <v>153</v>
      </c>
      <c r="D307" s="39">
        <v>925</v>
      </c>
      <c r="E307" s="145" t="s">
        <v>52</v>
      </c>
      <c r="F307" s="145" t="s">
        <v>19</v>
      </c>
      <c r="G307" s="83" t="s">
        <v>164</v>
      </c>
      <c r="H307" s="87">
        <v>600</v>
      </c>
      <c r="I307" s="144">
        <f t="shared" si="41"/>
        <v>12671400</v>
      </c>
      <c r="J307" s="144">
        <v>12671400</v>
      </c>
      <c r="K307" s="144"/>
      <c r="L307" s="144"/>
      <c r="M307" s="144">
        <f t="shared" si="42"/>
        <v>8893300</v>
      </c>
      <c r="N307" s="38"/>
      <c r="O307" s="38">
        <v>8893300</v>
      </c>
      <c r="P307" s="38"/>
    </row>
    <row r="308" spans="2:16" ht="37.5">
      <c r="B308" s="120"/>
      <c r="C308" s="39" t="s">
        <v>255</v>
      </c>
      <c r="D308" s="39">
        <v>925</v>
      </c>
      <c r="E308" s="145" t="s">
        <v>52</v>
      </c>
      <c r="F308" s="145" t="s">
        <v>19</v>
      </c>
      <c r="G308" s="83">
        <v>9900000000</v>
      </c>
      <c r="H308" s="87"/>
      <c r="I308" s="144">
        <f t="shared" si="41"/>
        <v>500000</v>
      </c>
      <c r="J308" s="144">
        <f>J309</f>
        <v>500000</v>
      </c>
      <c r="K308" s="144"/>
      <c r="L308" s="144"/>
      <c r="M308" s="144">
        <f t="shared" si="42"/>
        <v>500000</v>
      </c>
      <c r="N308" s="38">
        <f>N309</f>
        <v>500000</v>
      </c>
      <c r="O308" s="38"/>
      <c r="P308" s="38"/>
    </row>
    <row r="309" spans="2:16">
      <c r="B309" s="120"/>
      <c r="C309" s="39" t="s">
        <v>259</v>
      </c>
      <c r="D309" s="39">
        <v>925</v>
      </c>
      <c r="E309" s="145" t="s">
        <v>52</v>
      </c>
      <c r="F309" s="145" t="s">
        <v>19</v>
      </c>
      <c r="G309" s="83">
        <v>9900010910</v>
      </c>
      <c r="H309" s="87"/>
      <c r="I309" s="144">
        <f t="shared" si="41"/>
        <v>500000</v>
      </c>
      <c r="J309" s="144">
        <f>J310</f>
        <v>500000</v>
      </c>
      <c r="K309" s="144">
        <f>K310</f>
        <v>0</v>
      </c>
      <c r="L309" s="144">
        <f>L310</f>
        <v>0</v>
      </c>
      <c r="M309" s="144">
        <f t="shared" si="42"/>
        <v>500000</v>
      </c>
      <c r="N309" s="38">
        <f>N310</f>
        <v>500000</v>
      </c>
      <c r="O309" s="38">
        <f>O310</f>
        <v>0</v>
      </c>
      <c r="P309" s="38">
        <f>P310</f>
        <v>0</v>
      </c>
    </row>
    <row r="310" spans="2:16">
      <c r="B310" s="120"/>
      <c r="C310" s="39" t="s">
        <v>104</v>
      </c>
      <c r="D310" s="39">
        <v>925</v>
      </c>
      <c r="E310" s="145" t="s">
        <v>52</v>
      </c>
      <c r="F310" s="145" t="s">
        <v>19</v>
      </c>
      <c r="G310" s="83">
        <v>9900010910</v>
      </c>
      <c r="H310" s="87">
        <v>800</v>
      </c>
      <c r="I310" s="144">
        <f t="shared" si="41"/>
        <v>500000</v>
      </c>
      <c r="J310" s="144">
        <v>500000</v>
      </c>
      <c r="K310" s="144">
        <v>0</v>
      </c>
      <c r="L310" s="144">
        <v>0</v>
      </c>
      <c r="M310" s="144">
        <f t="shared" si="42"/>
        <v>500000</v>
      </c>
      <c r="N310" s="38">
        <v>500000</v>
      </c>
      <c r="O310" s="38">
        <v>0</v>
      </c>
      <c r="P310" s="38">
        <v>0</v>
      </c>
    </row>
    <row r="311" spans="2:16">
      <c r="B311" s="120"/>
      <c r="C311" s="39" t="s">
        <v>300</v>
      </c>
      <c r="D311" s="39">
        <v>925</v>
      </c>
      <c r="E311" s="145" t="s">
        <v>52</v>
      </c>
      <c r="F311" s="145" t="s">
        <v>21</v>
      </c>
      <c r="G311" s="83"/>
      <c r="H311" s="87"/>
      <c r="I311" s="144">
        <f t="shared" si="41"/>
        <v>162992000</v>
      </c>
      <c r="J311" s="144">
        <f t="shared" ref="J311:L312" si="45">J312</f>
        <v>162992000</v>
      </c>
      <c r="K311" s="144">
        <f t="shared" si="45"/>
        <v>0</v>
      </c>
      <c r="L311" s="144">
        <f t="shared" si="45"/>
        <v>0</v>
      </c>
      <c r="M311" s="144">
        <f t="shared" si="42"/>
        <v>162286900</v>
      </c>
      <c r="N311" s="38">
        <f t="shared" ref="N311:P312" si="46">N312</f>
        <v>162286900</v>
      </c>
      <c r="O311" s="38">
        <f t="shared" si="46"/>
        <v>0</v>
      </c>
      <c r="P311" s="38">
        <f t="shared" si="46"/>
        <v>0</v>
      </c>
    </row>
    <row r="312" spans="2:16">
      <c r="B312" s="120"/>
      <c r="C312" s="36" t="s">
        <v>149</v>
      </c>
      <c r="D312" s="39">
        <v>925</v>
      </c>
      <c r="E312" s="145" t="s">
        <v>52</v>
      </c>
      <c r="F312" s="145" t="s">
        <v>21</v>
      </c>
      <c r="G312" s="83">
        <v>5800000000</v>
      </c>
      <c r="H312" s="87"/>
      <c r="I312" s="144">
        <f t="shared" si="41"/>
        <v>162992000</v>
      </c>
      <c r="J312" s="144">
        <f t="shared" si="45"/>
        <v>162992000</v>
      </c>
      <c r="K312" s="144">
        <f t="shared" si="45"/>
        <v>0</v>
      </c>
      <c r="L312" s="144">
        <f t="shared" si="45"/>
        <v>0</v>
      </c>
      <c r="M312" s="144">
        <f t="shared" si="42"/>
        <v>162286900</v>
      </c>
      <c r="N312" s="38">
        <f t="shared" si="46"/>
        <v>162286900</v>
      </c>
      <c r="O312" s="38">
        <f t="shared" si="46"/>
        <v>0</v>
      </c>
      <c r="P312" s="38">
        <f t="shared" si="46"/>
        <v>0</v>
      </c>
    </row>
    <row r="313" spans="2:16">
      <c r="B313" s="120"/>
      <c r="C313" s="39" t="s">
        <v>165</v>
      </c>
      <c r="D313" s="39">
        <v>925</v>
      </c>
      <c r="E313" s="145" t="s">
        <v>52</v>
      </c>
      <c r="F313" s="145" t="s">
        <v>21</v>
      </c>
      <c r="G313" s="83">
        <v>5820000000</v>
      </c>
      <c r="H313" s="87"/>
      <c r="I313" s="144">
        <f t="shared" si="41"/>
        <v>162992000</v>
      </c>
      <c r="J313" s="144">
        <f>J314+J317+J319</f>
        <v>162992000</v>
      </c>
      <c r="K313" s="144">
        <f>K314+K317+K319</f>
        <v>0</v>
      </c>
      <c r="L313" s="144">
        <f>L314+L317+L319</f>
        <v>0</v>
      </c>
      <c r="M313" s="144">
        <f t="shared" si="42"/>
        <v>162286900</v>
      </c>
      <c r="N313" s="38">
        <f>N314+N317+N319</f>
        <v>162286900</v>
      </c>
      <c r="O313" s="38">
        <f>O314+O317+O319</f>
        <v>0</v>
      </c>
      <c r="P313" s="38">
        <f>P314+P317+P319</f>
        <v>0</v>
      </c>
    </row>
    <row r="314" spans="2:16" ht="37.5">
      <c r="B314" s="120"/>
      <c r="C314" s="149" t="s">
        <v>123</v>
      </c>
      <c r="D314" s="39">
        <v>925</v>
      </c>
      <c r="E314" s="145" t="s">
        <v>52</v>
      </c>
      <c r="F314" s="145" t="s">
        <v>21</v>
      </c>
      <c r="G314" s="83">
        <v>5820000590</v>
      </c>
      <c r="H314" s="87"/>
      <c r="I314" s="144">
        <f t="shared" si="41"/>
        <v>151379900</v>
      </c>
      <c r="J314" s="144">
        <f>J315+J316</f>
        <v>151379900</v>
      </c>
      <c r="K314" s="144">
        <f>K315</f>
        <v>0</v>
      </c>
      <c r="L314" s="144">
        <f>L315</f>
        <v>0</v>
      </c>
      <c r="M314" s="144">
        <f t="shared" si="42"/>
        <v>150674800</v>
      </c>
      <c r="N314" s="38">
        <f>N315+N316</f>
        <v>150674800</v>
      </c>
      <c r="O314" s="38">
        <f>O315+O316</f>
        <v>0</v>
      </c>
      <c r="P314" s="38">
        <f>P315+P316</f>
        <v>0</v>
      </c>
    </row>
    <row r="315" spans="2:16" ht="37.5">
      <c r="B315" s="120"/>
      <c r="C315" s="39" t="s">
        <v>153</v>
      </c>
      <c r="D315" s="39">
        <v>925</v>
      </c>
      <c r="E315" s="145" t="s">
        <v>52</v>
      </c>
      <c r="F315" s="145" t="s">
        <v>21</v>
      </c>
      <c r="G315" s="83">
        <v>5820000590</v>
      </c>
      <c r="H315" s="87">
        <v>600</v>
      </c>
      <c r="I315" s="144">
        <f t="shared" si="41"/>
        <v>151367900</v>
      </c>
      <c r="J315" s="144">
        <v>151367900</v>
      </c>
      <c r="K315" s="144">
        <v>0</v>
      </c>
      <c r="L315" s="144">
        <v>0</v>
      </c>
      <c r="M315" s="144">
        <f t="shared" si="42"/>
        <v>150662800</v>
      </c>
      <c r="N315" s="38">
        <v>150662800</v>
      </c>
      <c r="O315" s="38">
        <v>0</v>
      </c>
      <c r="P315" s="38">
        <v>0</v>
      </c>
    </row>
    <row r="316" spans="2:16">
      <c r="B316" s="120"/>
      <c r="C316" s="39" t="s">
        <v>104</v>
      </c>
      <c r="D316" s="39">
        <v>925</v>
      </c>
      <c r="E316" s="145" t="s">
        <v>52</v>
      </c>
      <c r="F316" s="145" t="s">
        <v>21</v>
      </c>
      <c r="G316" s="83">
        <v>5820000590</v>
      </c>
      <c r="H316" s="87">
        <v>800</v>
      </c>
      <c r="I316" s="144">
        <f t="shared" si="41"/>
        <v>12000</v>
      </c>
      <c r="J316" s="144">
        <v>12000</v>
      </c>
      <c r="K316" s="144"/>
      <c r="L316" s="144"/>
      <c r="M316" s="144">
        <f t="shared" si="42"/>
        <v>12000</v>
      </c>
      <c r="N316" s="38">
        <v>12000</v>
      </c>
      <c r="O316" s="38">
        <v>0</v>
      </c>
      <c r="P316" s="38">
        <v>0</v>
      </c>
    </row>
    <row r="317" spans="2:16" ht="150">
      <c r="B317" s="120"/>
      <c r="C317" s="45" t="s">
        <v>166</v>
      </c>
      <c r="D317" s="39">
        <v>925</v>
      </c>
      <c r="E317" s="145" t="s">
        <v>52</v>
      </c>
      <c r="F317" s="145" t="s">
        <v>21</v>
      </c>
      <c r="G317" s="83">
        <v>5820060740</v>
      </c>
      <c r="H317" s="87"/>
      <c r="I317" s="144">
        <f t="shared" si="41"/>
        <v>93700</v>
      </c>
      <c r="J317" s="144">
        <f>J318</f>
        <v>93700</v>
      </c>
      <c r="K317" s="144">
        <f>K318</f>
        <v>0</v>
      </c>
      <c r="L317" s="144">
        <f>L318</f>
        <v>0</v>
      </c>
      <c r="M317" s="144">
        <f t="shared" si="42"/>
        <v>93700</v>
      </c>
      <c r="N317" s="38">
        <f>N318</f>
        <v>93700</v>
      </c>
      <c r="O317" s="38">
        <f>O318</f>
        <v>0</v>
      </c>
      <c r="P317" s="38">
        <f>P318</f>
        <v>0</v>
      </c>
    </row>
    <row r="318" spans="2:16" ht="37.5">
      <c r="B318" s="120"/>
      <c r="C318" s="39" t="s">
        <v>153</v>
      </c>
      <c r="D318" s="39">
        <v>925</v>
      </c>
      <c r="E318" s="145" t="s">
        <v>52</v>
      </c>
      <c r="F318" s="145" t="s">
        <v>21</v>
      </c>
      <c r="G318" s="83">
        <v>5820060740</v>
      </c>
      <c r="H318" s="87">
        <v>600</v>
      </c>
      <c r="I318" s="144">
        <f t="shared" si="41"/>
        <v>93700</v>
      </c>
      <c r="J318" s="144">
        <v>93700</v>
      </c>
      <c r="K318" s="144">
        <v>0</v>
      </c>
      <c r="L318" s="144">
        <v>0</v>
      </c>
      <c r="M318" s="144">
        <f t="shared" si="42"/>
        <v>93700</v>
      </c>
      <c r="N318" s="38">
        <v>93700</v>
      </c>
      <c r="O318" s="38">
        <v>0</v>
      </c>
      <c r="P318" s="38">
        <v>0</v>
      </c>
    </row>
    <row r="319" spans="2:16" ht="93.75">
      <c r="B319" s="120"/>
      <c r="C319" s="39" t="s">
        <v>168</v>
      </c>
      <c r="D319" s="39">
        <v>925</v>
      </c>
      <c r="E319" s="145" t="s">
        <v>52</v>
      </c>
      <c r="F319" s="145" t="s">
        <v>21</v>
      </c>
      <c r="G319" s="83">
        <v>5820100000</v>
      </c>
      <c r="H319" s="87"/>
      <c r="I319" s="144">
        <f t="shared" si="41"/>
        <v>11518400</v>
      </c>
      <c r="J319" s="144">
        <f t="shared" ref="J319:L320" si="47">J320</f>
        <v>11518400</v>
      </c>
      <c r="K319" s="144">
        <f t="shared" si="47"/>
        <v>0</v>
      </c>
      <c r="L319" s="144">
        <f t="shared" si="47"/>
        <v>0</v>
      </c>
      <c r="M319" s="144">
        <f t="shared" si="42"/>
        <v>11518400</v>
      </c>
      <c r="N319" s="38">
        <f t="shared" ref="N319:P320" si="48">N320</f>
        <v>11518400</v>
      </c>
      <c r="O319" s="38">
        <f t="shared" si="48"/>
        <v>0</v>
      </c>
      <c r="P319" s="38">
        <f t="shared" si="48"/>
        <v>0</v>
      </c>
    </row>
    <row r="320" spans="2:16" ht="37.5">
      <c r="B320" s="120"/>
      <c r="C320" s="39" t="s">
        <v>159</v>
      </c>
      <c r="D320" s="39">
        <v>925</v>
      </c>
      <c r="E320" s="145" t="s">
        <v>52</v>
      </c>
      <c r="F320" s="145" t="s">
        <v>21</v>
      </c>
      <c r="G320" s="83">
        <v>5820100590</v>
      </c>
      <c r="H320" s="87"/>
      <c r="I320" s="144">
        <f t="shared" si="41"/>
        <v>11518400</v>
      </c>
      <c r="J320" s="144">
        <f t="shared" si="47"/>
        <v>11518400</v>
      </c>
      <c r="K320" s="144">
        <f t="shared" si="47"/>
        <v>0</v>
      </c>
      <c r="L320" s="144">
        <f t="shared" si="47"/>
        <v>0</v>
      </c>
      <c r="M320" s="144">
        <f t="shared" si="42"/>
        <v>11518400</v>
      </c>
      <c r="N320" s="38">
        <f t="shared" si="48"/>
        <v>11518400</v>
      </c>
      <c r="O320" s="38">
        <f t="shared" si="48"/>
        <v>0</v>
      </c>
      <c r="P320" s="38">
        <f t="shared" si="48"/>
        <v>0</v>
      </c>
    </row>
    <row r="321" spans="2:18" ht="37.5">
      <c r="B321" s="120"/>
      <c r="C321" s="39" t="s">
        <v>153</v>
      </c>
      <c r="D321" s="39">
        <v>925</v>
      </c>
      <c r="E321" s="145" t="s">
        <v>52</v>
      </c>
      <c r="F321" s="145" t="s">
        <v>21</v>
      </c>
      <c r="G321" s="83">
        <v>5820100590</v>
      </c>
      <c r="H321" s="87">
        <v>600</v>
      </c>
      <c r="I321" s="144">
        <f t="shared" si="41"/>
        <v>11518400</v>
      </c>
      <c r="J321" s="144">
        <v>11518400</v>
      </c>
      <c r="K321" s="144">
        <v>0</v>
      </c>
      <c r="L321" s="144">
        <v>0</v>
      </c>
      <c r="M321" s="144">
        <f t="shared" si="42"/>
        <v>11518400</v>
      </c>
      <c r="N321" s="38">
        <v>11518400</v>
      </c>
      <c r="O321" s="38">
        <v>0</v>
      </c>
      <c r="P321" s="38">
        <v>0</v>
      </c>
    </row>
    <row r="322" spans="2:18">
      <c r="B322" s="120"/>
      <c r="C322" s="39" t="s">
        <v>57</v>
      </c>
      <c r="D322" s="39">
        <v>925</v>
      </c>
      <c r="E322" s="145" t="s">
        <v>52</v>
      </c>
      <c r="F322" s="145" t="s">
        <v>38</v>
      </c>
      <c r="G322" s="83"/>
      <c r="H322" s="87"/>
      <c r="I322" s="144">
        <f t="shared" si="41"/>
        <v>45419100</v>
      </c>
      <c r="J322" s="144">
        <f>J323+J329+J335+J339+J343</f>
        <v>45419100</v>
      </c>
      <c r="K322" s="144">
        <f>K323+K329</f>
        <v>0</v>
      </c>
      <c r="L322" s="144">
        <f>L323+L329</f>
        <v>0</v>
      </c>
      <c r="M322" s="144">
        <f t="shared" si="42"/>
        <v>45386700</v>
      </c>
      <c r="N322" s="38">
        <f>N323+N329+N335+N339+N343</f>
        <v>45386700</v>
      </c>
      <c r="O322" s="38">
        <f>O323+O329</f>
        <v>0</v>
      </c>
      <c r="P322" s="38">
        <f>P323+P329</f>
        <v>0</v>
      </c>
    </row>
    <row r="323" spans="2:18" ht="37.5">
      <c r="B323" s="120"/>
      <c r="C323" s="39" t="s">
        <v>95</v>
      </c>
      <c r="D323" s="39">
        <v>925</v>
      </c>
      <c r="E323" s="145" t="s">
        <v>52</v>
      </c>
      <c r="F323" s="145" t="s">
        <v>38</v>
      </c>
      <c r="G323" s="83">
        <v>5000000000</v>
      </c>
      <c r="H323" s="87"/>
      <c r="I323" s="144">
        <f t="shared" si="41"/>
        <v>7592500</v>
      </c>
      <c r="J323" s="144">
        <f t="shared" ref="J323:L324" si="49">J324</f>
        <v>7592500</v>
      </c>
      <c r="K323" s="144">
        <f t="shared" si="49"/>
        <v>0</v>
      </c>
      <c r="L323" s="144">
        <f t="shared" si="49"/>
        <v>0</v>
      </c>
      <c r="M323" s="144">
        <f t="shared" si="42"/>
        <v>7541000</v>
      </c>
      <c r="N323" s="38">
        <f t="shared" ref="N323:P324" si="50">N324</f>
        <v>7541000</v>
      </c>
      <c r="O323" s="38">
        <f t="shared" si="50"/>
        <v>0</v>
      </c>
      <c r="P323" s="38">
        <f t="shared" si="50"/>
        <v>0</v>
      </c>
    </row>
    <row r="324" spans="2:18" ht="37.5">
      <c r="B324" s="120"/>
      <c r="C324" s="39" t="s">
        <v>103</v>
      </c>
      <c r="D324" s="39">
        <v>925</v>
      </c>
      <c r="E324" s="145" t="s">
        <v>52</v>
      </c>
      <c r="F324" s="145" t="s">
        <v>38</v>
      </c>
      <c r="G324" s="83">
        <v>5020000000</v>
      </c>
      <c r="H324" s="87"/>
      <c r="I324" s="144">
        <f t="shared" si="41"/>
        <v>7592500</v>
      </c>
      <c r="J324" s="144">
        <f t="shared" si="49"/>
        <v>7592500</v>
      </c>
      <c r="K324" s="144">
        <f t="shared" si="49"/>
        <v>0</v>
      </c>
      <c r="L324" s="144">
        <f t="shared" si="49"/>
        <v>0</v>
      </c>
      <c r="M324" s="144">
        <f t="shared" si="42"/>
        <v>7541000</v>
      </c>
      <c r="N324" s="38">
        <f t="shared" si="50"/>
        <v>7541000</v>
      </c>
      <c r="O324" s="38">
        <f t="shared" si="50"/>
        <v>0</v>
      </c>
      <c r="P324" s="38">
        <f t="shared" si="50"/>
        <v>0</v>
      </c>
    </row>
    <row r="325" spans="2:18" ht="37.5">
      <c r="B325" s="120"/>
      <c r="C325" s="39" t="s">
        <v>97</v>
      </c>
      <c r="D325" s="39">
        <v>925</v>
      </c>
      <c r="E325" s="145" t="s">
        <v>52</v>
      </c>
      <c r="F325" s="145" t="s">
        <v>38</v>
      </c>
      <c r="G325" s="83">
        <v>5020000190</v>
      </c>
      <c r="H325" s="87"/>
      <c r="I325" s="144">
        <f t="shared" si="41"/>
        <v>7592500</v>
      </c>
      <c r="J325" s="144">
        <f>J326+J327+J328</f>
        <v>7592500</v>
      </c>
      <c r="K325" s="144">
        <f>K326+K327+K328</f>
        <v>0</v>
      </c>
      <c r="L325" s="144">
        <f>L326+L327+L328</f>
        <v>0</v>
      </c>
      <c r="M325" s="144">
        <f t="shared" si="42"/>
        <v>7541000</v>
      </c>
      <c r="N325" s="38">
        <f>N326+N327+N328</f>
        <v>7541000</v>
      </c>
      <c r="O325" s="38">
        <f>O326+O327+O328</f>
        <v>0</v>
      </c>
      <c r="P325" s="38">
        <f>P326+P327+P328</f>
        <v>0</v>
      </c>
    </row>
    <row r="326" spans="2:18" ht="75">
      <c r="B326" s="120"/>
      <c r="C326" s="39" t="s">
        <v>98</v>
      </c>
      <c r="D326" s="39">
        <v>925</v>
      </c>
      <c r="E326" s="145" t="s">
        <v>52</v>
      </c>
      <c r="F326" s="145" t="s">
        <v>38</v>
      </c>
      <c r="G326" s="83">
        <v>5020000190</v>
      </c>
      <c r="H326" s="87">
        <v>100</v>
      </c>
      <c r="I326" s="144">
        <f t="shared" si="41"/>
        <v>7592500</v>
      </c>
      <c r="J326" s="144">
        <v>7592500</v>
      </c>
      <c r="K326" s="144">
        <v>0</v>
      </c>
      <c r="L326" s="144">
        <v>0</v>
      </c>
      <c r="M326" s="144">
        <f t="shared" si="42"/>
        <v>7541000</v>
      </c>
      <c r="N326" s="38">
        <v>7541000</v>
      </c>
      <c r="O326" s="38">
        <v>0</v>
      </c>
      <c r="P326" s="38">
        <v>0</v>
      </c>
    </row>
    <row r="327" spans="2:18" ht="37.5">
      <c r="B327" s="120"/>
      <c r="C327" s="39" t="s">
        <v>101</v>
      </c>
      <c r="D327" s="39">
        <v>925</v>
      </c>
      <c r="E327" s="145" t="s">
        <v>52</v>
      </c>
      <c r="F327" s="145" t="s">
        <v>38</v>
      </c>
      <c r="G327" s="83">
        <v>5020000190</v>
      </c>
      <c r="H327" s="87">
        <v>200</v>
      </c>
      <c r="I327" s="144">
        <f t="shared" si="41"/>
        <v>0</v>
      </c>
      <c r="J327" s="144"/>
      <c r="K327" s="144">
        <v>0</v>
      </c>
      <c r="L327" s="144">
        <v>0</v>
      </c>
      <c r="M327" s="144">
        <f t="shared" si="42"/>
        <v>0</v>
      </c>
      <c r="N327" s="38"/>
      <c r="O327" s="38">
        <v>0</v>
      </c>
      <c r="P327" s="38">
        <v>0</v>
      </c>
    </row>
    <row r="328" spans="2:18">
      <c r="B328" s="120"/>
      <c r="C328" s="39" t="s">
        <v>104</v>
      </c>
      <c r="D328" s="39">
        <v>925</v>
      </c>
      <c r="E328" s="145" t="s">
        <v>52</v>
      </c>
      <c r="F328" s="145" t="s">
        <v>38</v>
      </c>
      <c r="G328" s="83">
        <v>5020000190</v>
      </c>
      <c r="H328" s="87">
        <v>800</v>
      </c>
      <c r="I328" s="144">
        <f t="shared" ref="I328:I391" si="51">SUM(J328:L328)</f>
        <v>0</v>
      </c>
      <c r="J328" s="144"/>
      <c r="K328" s="144">
        <v>0</v>
      </c>
      <c r="L328" s="144">
        <v>0</v>
      </c>
      <c r="M328" s="144">
        <f t="shared" si="42"/>
        <v>0</v>
      </c>
      <c r="N328" s="38"/>
      <c r="O328" s="38">
        <v>0</v>
      </c>
      <c r="P328" s="38">
        <v>0</v>
      </c>
    </row>
    <row r="329" spans="2:18" ht="37.5">
      <c r="B329" s="120"/>
      <c r="C329" s="39" t="s">
        <v>121</v>
      </c>
      <c r="D329" s="39">
        <v>925</v>
      </c>
      <c r="E329" s="145" t="s">
        <v>52</v>
      </c>
      <c r="F329" s="145" t="s">
        <v>38</v>
      </c>
      <c r="G329" s="83">
        <v>5200000000</v>
      </c>
      <c r="H329" s="87"/>
      <c r="I329" s="144">
        <f t="shared" si="51"/>
        <v>9812100</v>
      </c>
      <c r="J329" s="144">
        <f t="shared" ref="J329:L330" si="52">J330</f>
        <v>9812100</v>
      </c>
      <c r="K329" s="144">
        <f t="shared" si="52"/>
        <v>0</v>
      </c>
      <c r="L329" s="144">
        <f t="shared" si="52"/>
        <v>0</v>
      </c>
      <c r="M329" s="144">
        <f t="shared" si="42"/>
        <v>9746500</v>
      </c>
      <c r="N329" s="38">
        <f t="shared" ref="N329:P330" si="53">N330</f>
        <v>9746500</v>
      </c>
      <c r="O329" s="38">
        <f t="shared" si="53"/>
        <v>0</v>
      </c>
      <c r="P329" s="38">
        <f t="shared" si="53"/>
        <v>0</v>
      </c>
    </row>
    <row r="330" spans="2:18">
      <c r="B330" s="120"/>
      <c r="C330" s="39" t="s">
        <v>126</v>
      </c>
      <c r="D330" s="39">
        <v>925</v>
      </c>
      <c r="E330" s="145" t="s">
        <v>52</v>
      </c>
      <c r="F330" s="145" t="s">
        <v>38</v>
      </c>
      <c r="G330" s="83">
        <v>5250000000</v>
      </c>
      <c r="H330" s="87"/>
      <c r="I330" s="144">
        <f t="shared" si="51"/>
        <v>9812100</v>
      </c>
      <c r="J330" s="144">
        <f t="shared" si="52"/>
        <v>9812100</v>
      </c>
      <c r="K330" s="144">
        <f t="shared" si="52"/>
        <v>0</v>
      </c>
      <c r="L330" s="144">
        <f t="shared" si="52"/>
        <v>0</v>
      </c>
      <c r="M330" s="144">
        <f t="shared" si="42"/>
        <v>9746500</v>
      </c>
      <c r="N330" s="38">
        <f t="shared" si="53"/>
        <v>9746500</v>
      </c>
      <c r="O330" s="38">
        <f t="shared" si="53"/>
        <v>0</v>
      </c>
      <c r="P330" s="38">
        <f t="shared" si="53"/>
        <v>0</v>
      </c>
    </row>
    <row r="331" spans="2:18" ht="37.5">
      <c r="B331" s="120"/>
      <c r="C331" s="39" t="s">
        <v>123</v>
      </c>
      <c r="D331" s="39">
        <v>925</v>
      </c>
      <c r="E331" s="145" t="s">
        <v>52</v>
      </c>
      <c r="F331" s="145" t="s">
        <v>38</v>
      </c>
      <c r="G331" s="83">
        <v>5250000590</v>
      </c>
      <c r="H331" s="87"/>
      <c r="I331" s="144">
        <f t="shared" si="51"/>
        <v>9812100</v>
      </c>
      <c r="J331" s="144">
        <f>J332+J333+J334</f>
        <v>9812100</v>
      </c>
      <c r="K331" s="144">
        <f>K332+K333+K334</f>
        <v>0</v>
      </c>
      <c r="L331" s="144">
        <f>L332+L333+L334</f>
        <v>0</v>
      </c>
      <c r="M331" s="144">
        <f t="shared" si="42"/>
        <v>9746500</v>
      </c>
      <c r="N331" s="38">
        <f>N332+N333+N334</f>
        <v>9746500</v>
      </c>
      <c r="O331" s="38">
        <f>O332+O333+O334</f>
        <v>0</v>
      </c>
      <c r="P331" s="38">
        <f>P332+P333+P334</f>
        <v>0</v>
      </c>
    </row>
    <row r="332" spans="2:18" ht="75">
      <c r="B332" s="120"/>
      <c r="C332" s="39" t="s">
        <v>98</v>
      </c>
      <c r="D332" s="39">
        <v>925</v>
      </c>
      <c r="E332" s="145" t="s">
        <v>52</v>
      </c>
      <c r="F332" s="145" t="s">
        <v>38</v>
      </c>
      <c r="G332" s="83">
        <v>5250000590</v>
      </c>
      <c r="H332" s="87">
        <v>100</v>
      </c>
      <c r="I332" s="144">
        <f t="shared" si="51"/>
        <v>8843300</v>
      </c>
      <c r="J332" s="144">
        <v>8843300</v>
      </c>
      <c r="K332" s="144">
        <v>0</v>
      </c>
      <c r="L332" s="144">
        <v>0</v>
      </c>
      <c r="M332" s="144">
        <f t="shared" ref="M332:M395" si="54">SUM(N332:P332)</f>
        <v>8784100</v>
      </c>
      <c r="N332" s="38">
        <v>8784100</v>
      </c>
      <c r="O332" s="38">
        <v>0</v>
      </c>
      <c r="P332" s="38">
        <v>0</v>
      </c>
      <c r="R332" s="15"/>
    </row>
    <row r="333" spans="2:18" ht="37.5">
      <c r="B333" s="120"/>
      <c r="C333" s="39" t="s">
        <v>101</v>
      </c>
      <c r="D333" s="39">
        <v>925</v>
      </c>
      <c r="E333" s="145" t="s">
        <v>52</v>
      </c>
      <c r="F333" s="145" t="s">
        <v>38</v>
      </c>
      <c r="G333" s="83">
        <v>5250000590</v>
      </c>
      <c r="H333" s="87">
        <v>200</v>
      </c>
      <c r="I333" s="144">
        <f t="shared" si="51"/>
        <v>965600</v>
      </c>
      <c r="J333" s="144">
        <v>965600</v>
      </c>
      <c r="K333" s="144">
        <v>0</v>
      </c>
      <c r="L333" s="144">
        <v>0</v>
      </c>
      <c r="M333" s="144">
        <f t="shared" si="54"/>
        <v>959200</v>
      </c>
      <c r="N333" s="38">
        <v>959200</v>
      </c>
      <c r="O333" s="38">
        <v>0</v>
      </c>
      <c r="P333" s="38">
        <v>0</v>
      </c>
      <c r="R333" s="15"/>
    </row>
    <row r="334" spans="2:18">
      <c r="B334" s="120"/>
      <c r="C334" s="39" t="s">
        <v>104</v>
      </c>
      <c r="D334" s="39">
        <v>925</v>
      </c>
      <c r="E334" s="145" t="s">
        <v>52</v>
      </c>
      <c r="F334" s="145" t="s">
        <v>38</v>
      </c>
      <c r="G334" s="83">
        <v>5250000590</v>
      </c>
      <c r="H334" s="87">
        <v>800</v>
      </c>
      <c r="I334" s="144">
        <f t="shared" si="51"/>
        <v>3200</v>
      </c>
      <c r="J334" s="144">
        <v>3200</v>
      </c>
      <c r="K334" s="144">
        <v>0</v>
      </c>
      <c r="L334" s="144">
        <v>0</v>
      </c>
      <c r="M334" s="144">
        <f t="shared" si="54"/>
        <v>3200</v>
      </c>
      <c r="N334" s="38">
        <v>3200</v>
      </c>
      <c r="O334" s="38">
        <v>0</v>
      </c>
      <c r="P334" s="38">
        <v>0</v>
      </c>
      <c r="R334" s="15"/>
    </row>
    <row r="335" spans="2:18">
      <c r="B335" s="120"/>
      <c r="C335" s="36" t="s">
        <v>149</v>
      </c>
      <c r="D335" s="39">
        <v>925</v>
      </c>
      <c r="E335" s="145" t="s">
        <v>52</v>
      </c>
      <c r="F335" s="145" t="s">
        <v>38</v>
      </c>
      <c r="G335" s="83">
        <v>5800000000</v>
      </c>
      <c r="H335" s="87"/>
      <c r="I335" s="144">
        <f t="shared" si="51"/>
        <v>3475200</v>
      </c>
      <c r="J335" s="144">
        <f>J336</f>
        <v>3475200</v>
      </c>
      <c r="K335" s="144"/>
      <c r="L335" s="144"/>
      <c r="M335" s="144">
        <f t="shared" si="54"/>
        <v>3452000</v>
      </c>
      <c r="N335" s="38">
        <f>N336</f>
        <v>3452000</v>
      </c>
      <c r="O335" s="38"/>
      <c r="P335" s="38"/>
    </row>
    <row r="336" spans="2:18">
      <c r="B336" s="120"/>
      <c r="C336" s="39" t="s">
        <v>169</v>
      </c>
      <c r="D336" s="39">
        <v>925</v>
      </c>
      <c r="E336" s="145" t="s">
        <v>52</v>
      </c>
      <c r="F336" s="145" t="s">
        <v>38</v>
      </c>
      <c r="G336" s="83">
        <v>5830000000</v>
      </c>
      <c r="H336" s="87"/>
      <c r="I336" s="144">
        <f t="shared" si="51"/>
        <v>3475200</v>
      </c>
      <c r="J336" s="144">
        <f>J337</f>
        <v>3475200</v>
      </c>
      <c r="K336" s="144"/>
      <c r="L336" s="144"/>
      <c r="M336" s="144">
        <f t="shared" si="54"/>
        <v>3452000</v>
      </c>
      <c r="N336" s="38">
        <f>N337</f>
        <v>3452000</v>
      </c>
      <c r="O336" s="38"/>
      <c r="P336" s="38"/>
    </row>
    <row r="337" spans="2:16" ht="37.5">
      <c r="B337" s="120"/>
      <c r="C337" s="39" t="s">
        <v>123</v>
      </c>
      <c r="D337" s="39">
        <v>925</v>
      </c>
      <c r="E337" s="145" t="s">
        <v>52</v>
      </c>
      <c r="F337" s="145" t="s">
        <v>38</v>
      </c>
      <c r="G337" s="83">
        <v>5830000590</v>
      </c>
      <c r="H337" s="87"/>
      <c r="I337" s="144">
        <f t="shared" si="51"/>
        <v>3475200</v>
      </c>
      <c r="J337" s="144">
        <f>J338</f>
        <v>3475200</v>
      </c>
      <c r="K337" s="144"/>
      <c r="L337" s="144"/>
      <c r="M337" s="144">
        <f t="shared" si="54"/>
        <v>3452000</v>
      </c>
      <c r="N337" s="38">
        <f>N338</f>
        <v>3452000</v>
      </c>
      <c r="O337" s="38"/>
      <c r="P337" s="38"/>
    </row>
    <row r="338" spans="2:16" ht="37.5">
      <c r="B338" s="120"/>
      <c r="C338" s="39" t="s">
        <v>153</v>
      </c>
      <c r="D338" s="39">
        <v>925</v>
      </c>
      <c r="E338" s="145" t="s">
        <v>52</v>
      </c>
      <c r="F338" s="145" t="s">
        <v>38</v>
      </c>
      <c r="G338" s="83">
        <v>5830000590</v>
      </c>
      <c r="H338" s="87">
        <v>600</v>
      </c>
      <c r="I338" s="144">
        <f t="shared" si="51"/>
        <v>3475200</v>
      </c>
      <c r="J338" s="144">
        <v>3475200</v>
      </c>
      <c r="K338" s="144"/>
      <c r="L338" s="144"/>
      <c r="M338" s="144">
        <f t="shared" si="54"/>
        <v>3452000</v>
      </c>
      <c r="N338" s="38">
        <v>3452000</v>
      </c>
      <c r="O338" s="38"/>
      <c r="P338" s="38"/>
    </row>
    <row r="339" spans="2:16" ht="56.25">
      <c r="B339" s="120"/>
      <c r="C339" s="39" t="s">
        <v>223</v>
      </c>
      <c r="D339" s="39">
        <v>925</v>
      </c>
      <c r="E339" s="145" t="s">
        <v>52</v>
      </c>
      <c r="F339" s="145" t="s">
        <v>38</v>
      </c>
      <c r="G339" s="83">
        <v>6700000000</v>
      </c>
      <c r="H339" s="87"/>
      <c r="I339" s="144">
        <f t="shared" si="51"/>
        <v>2390500</v>
      </c>
      <c r="J339" s="144">
        <f>J340</f>
        <v>2390500</v>
      </c>
      <c r="K339" s="144"/>
      <c r="L339" s="144"/>
      <c r="M339" s="144">
        <f t="shared" si="54"/>
        <v>2390500</v>
      </c>
      <c r="N339" s="38">
        <f>N340</f>
        <v>2390500</v>
      </c>
      <c r="O339" s="38"/>
      <c r="P339" s="38"/>
    </row>
    <row r="340" spans="2:16" ht="37.5">
      <c r="B340" s="120"/>
      <c r="C340" s="39" t="s">
        <v>224</v>
      </c>
      <c r="D340" s="39">
        <v>925</v>
      </c>
      <c r="E340" s="145" t="s">
        <v>52</v>
      </c>
      <c r="F340" s="145" t="s">
        <v>38</v>
      </c>
      <c r="G340" s="83">
        <v>6710000000</v>
      </c>
      <c r="H340" s="87"/>
      <c r="I340" s="144">
        <f t="shared" si="51"/>
        <v>2390500</v>
      </c>
      <c r="J340" s="144">
        <f>J341</f>
        <v>2390500</v>
      </c>
      <c r="K340" s="144"/>
      <c r="L340" s="144"/>
      <c r="M340" s="144">
        <f t="shared" si="54"/>
        <v>2390500</v>
      </c>
      <c r="N340" s="38">
        <f>N341</f>
        <v>2390500</v>
      </c>
      <c r="O340" s="38"/>
      <c r="P340" s="38"/>
    </row>
    <row r="341" spans="2:16">
      <c r="B341" s="120"/>
      <c r="C341" s="39" t="s">
        <v>225</v>
      </c>
      <c r="D341" s="39">
        <v>925</v>
      </c>
      <c r="E341" s="145" t="s">
        <v>52</v>
      </c>
      <c r="F341" s="145" t="s">
        <v>38</v>
      </c>
      <c r="G341" s="83">
        <v>6710010220</v>
      </c>
      <c r="H341" s="87"/>
      <c r="I341" s="144">
        <f t="shared" si="51"/>
        <v>2390500</v>
      </c>
      <c r="J341" s="144">
        <f>J342</f>
        <v>2390500</v>
      </c>
      <c r="K341" s="144"/>
      <c r="L341" s="144"/>
      <c r="M341" s="144">
        <f t="shared" si="54"/>
        <v>2390500</v>
      </c>
      <c r="N341" s="38">
        <f>N342</f>
        <v>2390500</v>
      </c>
      <c r="O341" s="38"/>
      <c r="P341" s="38"/>
    </row>
    <row r="342" spans="2:16" ht="37.5">
      <c r="B342" s="120"/>
      <c r="C342" s="39" t="s">
        <v>153</v>
      </c>
      <c r="D342" s="39">
        <v>925</v>
      </c>
      <c r="E342" s="145" t="s">
        <v>52</v>
      </c>
      <c r="F342" s="145" t="s">
        <v>38</v>
      </c>
      <c r="G342" s="83">
        <v>6710010220</v>
      </c>
      <c r="H342" s="87">
        <v>600</v>
      </c>
      <c r="I342" s="144">
        <f t="shared" si="51"/>
        <v>2390500</v>
      </c>
      <c r="J342" s="144">
        <v>2390500</v>
      </c>
      <c r="K342" s="144"/>
      <c r="L342" s="144"/>
      <c r="M342" s="144">
        <f t="shared" si="54"/>
        <v>2390500</v>
      </c>
      <c r="N342" s="38">
        <v>2390500</v>
      </c>
      <c r="O342" s="38"/>
      <c r="P342" s="38"/>
    </row>
    <row r="343" spans="2:16">
      <c r="B343" s="120"/>
      <c r="C343" s="39" t="s">
        <v>237</v>
      </c>
      <c r="D343" s="39">
        <v>925</v>
      </c>
      <c r="E343" s="145" t="s">
        <v>52</v>
      </c>
      <c r="F343" s="145" t="s">
        <v>38</v>
      </c>
      <c r="G343" s="83">
        <v>7000000000</v>
      </c>
      <c r="H343" s="87"/>
      <c r="I343" s="144">
        <f t="shared" si="51"/>
        <v>22148800</v>
      </c>
      <c r="J343" s="144">
        <f>J344</f>
        <v>22148800</v>
      </c>
      <c r="K343" s="144"/>
      <c r="L343" s="144"/>
      <c r="M343" s="144">
        <f t="shared" si="54"/>
        <v>22256700</v>
      </c>
      <c r="N343" s="38">
        <f>N344</f>
        <v>22256700</v>
      </c>
      <c r="O343" s="38"/>
      <c r="P343" s="38"/>
    </row>
    <row r="344" spans="2:16" ht="37.5">
      <c r="B344" s="120"/>
      <c r="C344" s="39" t="s">
        <v>238</v>
      </c>
      <c r="D344" s="39">
        <v>925</v>
      </c>
      <c r="E344" s="145" t="s">
        <v>52</v>
      </c>
      <c r="F344" s="145" t="s">
        <v>38</v>
      </c>
      <c r="G344" s="83">
        <v>7010000000</v>
      </c>
      <c r="H344" s="87"/>
      <c r="I344" s="144">
        <f t="shared" si="51"/>
        <v>22148800</v>
      </c>
      <c r="J344" s="144">
        <f>J345+J347+J349</f>
        <v>22148800</v>
      </c>
      <c r="K344" s="144"/>
      <c r="L344" s="144"/>
      <c r="M344" s="144">
        <f t="shared" si="54"/>
        <v>22256700</v>
      </c>
      <c r="N344" s="38">
        <f>N345+N347+N349</f>
        <v>22256700</v>
      </c>
      <c r="O344" s="38"/>
      <c r="P344" s="38"/>
    </row>
    <row r="345" spans="2:16" ht="37.5">
      <c r="B345" s="120"/>
      <c r="C345" s="39" t="s">
        <v>123</v>
      </c>
      <c r="D345" s="39">
        <v>925</v>
      </c>
      <c r="E345" s="145" t="s">
        <v>52</v>
      </c>
      <c r="F345" s="145" t="s">
        <v>38</v>
      </c>
      <c r="G345" s="83">
        <v>7010000590</v>
      </c>
      <c r="H345" s="87"/>
      <c r="I345" s="144">
        <f t="shared" si="51"/>
        <v>16604700</v>
      </c>
      <c r="J345" s="144">
        <f>J346</f>
        <v>16604700</v>
      </c>
      <c r="K345" s="144"/>
      <c r="L345" s="144"/>
      <c r="M345" s="144">
        <f t="shared" si="54"/>
        <v>16604700</v>
      </c>
      <c r="N345" s="38">
        <f>N346</f>
        <v>16604700</v>
      </c>
      <c r="O345" s="38"/>
      <c r="P345" s="38"/>
    </row>
    <row r="346" spans="2:16" ht="37.5">
      <c r="B346" s="120"/>
      <c r="C346" s="39" t="s">
        <v>153</v>
      </c>
      <c r="D346" s="39">
        <v>925</v>
      </c>
      <c r="E346" s="145" t="s">
        <v>52</v>
      </c>
      <c r="F346" s="145" t="s">
        <v>38</v>
      </c>
      <c r="G346" s="83">
        <v>7010000590</v>
      </c>
      <c r="H346" s="87">
        <v>600</v>
      </c>
      <c r="I346" s="144">
        <f t="shared" si="51"/>
        <v>16604700</v>
      </c>
      <c r="J346" s="144">
        <v>16604700</v>
      </c>
      <c r="K346" s="144"/>
      <c r="L346" s="144"/>
      <c r="M346" s="144">
        <f t="shared" si="54"/>
        <v>16604700</v>
      </c>
      <c r="N346" s="38">
        <v>16604700</v>
      </c>
      <c r="O346" s="38"/>
      <c r="P346" s="38"/>
    </row>
    <row r="347" spans="2:16" ht="93.75">
      <c r="B347" s="120"/>
      <c r="C347" s="39" t="s">
        <v>239</v>
      </c>
      <c r="D347" s="39">
        <v>925</v>
      </c>
      <c r="E347" s="145" t="s">
        <v>52</v>
      </c>
      <c r="F347" s="145" t="s">
        <v>38</v>
      </c>
      <c r="G347" s="83">
        <v>7010063110</v>
      </c>
      <c r="H347" s="87"/>
      <c r="I347" s="144">
        <f t="shared" si="51"/>
        <v>2703500</v>
      </c>
      <c r="J347" s="144">
        <f>J348</f>
        <v>2703500</v>
      </c>
      <c r="K347" s="144"/>
      <c r="L347" s="144"/>
      <c r="M347" s="144">
        <f t="shared" si="54"/>
        <v>2811400</v>
      </c>
      <c r="N347" s="38">
        <f>N348</f>
        <v>2811400</v>
      </c>
      <c r="O347" s="38"/>
      <c r="P347" s="38"/>
    </row>
    <row r="348" spans="2:16" ht="37.5">
      <c r="B348" s="120"/>
      <c r="C348" s="39" t="s">
        <v>153</v>
      </c>
      <c r="D348" s="39">
        <v>925</v>
      </c>
      <c r="E348" s="145" t="s">
        <v>52</v>
      </c>
      <c r="F348" s="145" t="s">
        <v>38</v>
      </c>
      <c r="G348" s="83">
        <v>7010063110</v>
      </c>
      <c r="H348" s="87">
        <v>600</v>
      </c>
      <c r="I348" s="144">
        <f t="shared" si="51"/>
        <v>2703500</v>
      </c>
      <c r="J348" s="144">
        <v>2703500</v>
      </c>
      <c r="K348" s="144"/>
      <c r="L348" s="144"/>
      <c r="M348" s="144">
        <f t="shared" si="54"/>
        <v>2811400</v>
      </c>
      <c r="N348" s="38">
        <v>2811400</v>
      </c>
      <c r="O348" s="38"/>
      <c r="P348" s="38"/>
    </row>
    <row r="349" spans="2:16" ht="56.25">
      <c r="B349" s="120"/>
      <c r="C349" s="39" t="s">
        <v>240</v>
      </c>
      <c r="D349" s="39">
        <v>925</v>
      </c>
      <c r="E349" s="145" t="s">
        <v>52</v>
      </c>
      <c r="F349" s="145" t="s">
        <v>38</v>
      </c>
      <c r="G349" s="83" t="s">
        <v>241</v>
      </c>
      <c r="H349" s="87"/>
      <c r="I349" s="144">
        <f t="shared" si="51"/>
        <v>2840600</v>
      </c>
      <c r="J349" s="144">
        <f>J350</f>
        <v>2840600</v>
      </c>
      <c r="K349" s="144"/>
      <c r="L349" s="144"/>
      <c r="M349" s="144">
        <f t="shared" si="54"/>
        <v>2840600</v>
      </c>
      <c r="N349" s="38">
        <f>N350</f>
        <v>2840600</v>
      </c>
      <c r="O349" s="38"/>
      <c r="P349" s="38"/>
    </row>
    <row r="350" spans="2:16" ht="37.5">
      <c r="B350" s="120"/>
      <c r="C350" s="39" t="s">
        <v>153</v>
      </c>
      <c r="D350" s="39">
        <v>925</v>
      </c>
      <c r="E350" s="145" t="s">
        <v>52</v>
      </c>
      <c r="F350" s="145" t="s">
        <v>38</v>
      </c>
      <c r="G350" s="83" t="s">
        <v>241</v>
      </c>
      <c r="H350" s="87">
        <v>600</v>
      </c>
      <c r="I350" s="144">
        <f t="shared" si="51"/>
        <v>2840600</v>
      </c>
      <c r="J350" s="144">
        <v>2840600</v>
      </c>
      <c r="K350" s="144"/>
      <c r="L350" s="144"/>
      <c r="M350" s="144">
        <f t="shared" si="54"/>
        <v>2840600</v>
      </c>
      <c r="N350" s="38">
        <v>2840600</v>
      </c>
      <c r="O350" s="38"/>
      <c r="P350" s="38"/>
    </row>
    <row r="351" spans="2:16">
      <c r="B351" s="120"/>
      <c r="C351" s="39" t="s">
        <v>69</v>
      </c>
      <c r="D351" s="39">
        <v>925</v>
      </c>
      <c r="E351" s="145" t="s">
        <v>40</v>
      </c>
      <c r="F351" s="145" t="s">
        <v>81</v>
      </c>
      <c r="G351" s="83"/>
      <c r="H351" s="87"/>
      <c r="I351" s="144">
        <f t="shared" si="51"/>
        <v>14802700</v>
      </c>
      <c r="J351" s="144">
        <f t="shared" ref="J351:L353" si="55">J352</f>
        <v>14802700</v>
      </c>
      <c r="K351" s="144">
        <f t="shared" si="55"/>
        <v>0</v>
      </c>
      <c r="L351" s="144">
        <f t="shared" si="55"/>
        <v>0</v>
      </c>
      <c r="M351" s="144">
        <f t="shared" si="54"/>
        <v>14802700</v>
      </c>
      <c r="N351" s="38">
        <f t="shared" ref="N351:P353" si="56">N352</f>
        <v>14802700</v>
      </c>
      <c r="O351" s="38">
        <f t="shared" si="56"/>
        <v>0</v>
      </c>
      <c r="P351" s="38">
        <f t="shared" si="56"/>
        <v>0</v>
      </c>
    </row>
    <row r="352" spans="2:16">
      <c r="B352" s="120"/>
      <c r="C352" s="39" t="s">
        <v>71</v>
      </c>
      <c r="D352" s="39">
        <v>925</v>
      </c>
      <c r="E352" s="145" t="s">
        <v>40</v>
      </c>
      <c r="F352" s="145" t="s">
        <v>24</v>
      </c>
      <c r="G352" s="83"/>
      <c r="H352" s="87"/>
      <c r="I352" s="144">
        <f t="shared" si="51"/>
        <v>14802700</v>
      </c>
      <c r="J352" s="144">
        <f t="shared" si="55"/>
        <v>14802700</v>
      </c>
      <c r="K352" s="144">
        <f t="shared" si="55"/>
        <v>0</v>
      </c>
      <c r="L352" s="144">
        <f t="shared" si="55"/>
        <v>0</v>
      </c>
      <c r="M352" s="144">
        <f t="shared" si="54"/>
        <v>14802700</v>
      </c>
      <c r="N352" s="38">
        <f t="shared" si="56"/>
        <v>14802700</v>
      </c>
      <c r="O352" s="38">
        <f t="shared" si="56"/>
        <v>0</v>
      </c>
      <c r="P352" s="38">
        <f t="shared" si="56"/>
        <v>0</v>
      </c>
    </row>
    <row r="353" spans="1:1024" ht="37.5">
      <c r="B353" s="120"/>
      <c r="C353" s="39" t="s">
        <v>301</v>
      </c>
      <c r="D353" s="39">
        <v>925</v>
      </c>
      <c r="E353" s="145" t="s">
        <v>40</v>
      </c>
      <c r="F353" s="145" t="s">
        <v>24</v>
      </c>
      <c r="G353" s="83">
        <v>5800000000</v>
      </c>
      <c r="H353" s="87"/>
      <c r="I353" s="144">
        <f t="shared" si="51"/>
        <v>14802700</v>
      </c>
      <c r="J353" s="144">
        <f t="shared" si="55"/>
        <v>14802700</v>
      </c>
      <c r="K353" s="144">
        <f t="shared" si="55"/>
        <v>0</v>
      </c>
      <c r="L353" s="144">
        <f t="shared" si="55"/>
        <v>0</v>
      </c>
      <c r="M353" s="144">
        <f t="shared" si="54"/>
        <v>14802700</v>
      </c>
      <c r="N353" s="38">
        <f t="shared" si="56"/>
        <v>14802700</v>
      </c>
      <c r="O353" s="38">
        <f t="shared" si="56"/>
        <v>0</v>
      </c>
      <c r="P353" s="38">
        <f t="shared" si="56"/>
        <v>0</v>
      </c>
    </row>
    <row r="354" spans="1:1024" ht="93.75">
      <c r="B354" s="120"/>
      <c r="C354" s="45" t="s">
        <v>170</v>
      </c>
      <c r="D354" s="39">
        <v>925</v>
      </c>
      <c r="E354" s="145" t="s">
        <v>40</v>
      </c>
      <c r="F354" s="145" t="s">
        <v>24</v>
      </c>
      <c r="G354" s="83">
        <v>5830060710</v>
      </c>
      <c r="H354" s="87"/>
      <c r="I354" s="144">
        <f t="shared" si="51"/>
        <v>14802700</v>
      </c>
      <c r="J354" s="144">
        <f>J356+J355</f>
        <v>14802700</v>
      </c>
      <c r="K354" s="144">
        <f>K356+K355</f>
        <v>0</v>
      </c>
      <c r="L354" s="144">
        <f>L356+L355</f>
        <v>0</v>
      </c>
      <c r="M354" s="144">
        <f t="shared" si="54"/>
        <v>14802700</v>
      </c>
      <c r="N354" s="38">
        <f>N356+N355</f>
        <v>14802700</v>
      </c>
      <c r="O354" s="38">
        <f>O356+O355</f>
        <v>0</v>
      </c>
      <c r="P354" s="38">
        <f>P356+P355</f>
        <v>0</v>
      </c>
    </row>
    <row r="355" spans="1:1024" ht="37.5">
      <c r="B355" s="120"/>
      <c r="C355" s="39" t="s">
        <v>101</v>
      </c>
      <c r="D355" s="39">
        <v>925</v>
      </c>
      <c r="E355" s="145" t="s">
        <v>40</v>
      </c>
      <c r="F355" s="145" t="s">
        <v>24</v>
      </c>
      <c r="G355" s="83">
        <v>5830060710</v>
      </c>
      <c r="H355" s="87">
        <v>200</v>
      </c>
      <c r="I355" s="144">
        <f t="shared" si="51"/>
        <v>216700</v>
      </c>
      <c r="J355" s="144">
        <v>216700</v>
      </c>
      <c r="K355" s="144">
        <v>0</v>
      </c>
      <c r="L355" s="144">
        <v>0</v>
      </c>
      <c r="M355" s="144">
        <f t="shared" si="54"/>
        <v>216700</v>
      </c>
      <c r="N355" s="38">
        <v>216700</v>
      </c>
      <c r="O355" s="38">
        <v>0</v>
      </c>
      <c r="P355" s="38">
        <v>0</v>
      </c>
    </row>
    <row r="356" spans="1:1024">
      <c r="B356" s="120"/>
      <c r="C356" s="39" t="s">
        <v>137</v>
      </c>
      <c r="D356" s="39">
        <v>925</v>
      </c>
      <c r="E356" s="145" t="s">
        <v>40</v>
      </c>
      <c r="F356" s="145" t="s">
        <v>24</v>
      </c>
      <c r="G356" s="83">
        <v>5830060710</v>
      </c>
      <c r="H356" s="87">
        <v>300</v>
      </c>
      <c r="I356" s="144">
        <f t="shared" si="51"/>
        <v>14586000</v>
      </c>
      <c r="J356" s="144">
        <v>14586000</v>
      </c>
      <c r="K356" s="144">
        <v>0</v>
      </c>
      <c r="L356" s="144">
        <v>0</v>
      </c>
      <c r="M356" s="144">
        <f t="shared" si="54"/>
        <v>14586000</v>
      </c>
      <c r="N356" s="38">
        <v>14586000</v>
      </c>
      <c r="O356" s="38">
        <v>0</v>
      </c>
      <c r="P356" s="38">
        <v>0</v>
      </c>
    </row>
    <row r="357" spans="1:1024" s="119" customFormat="1" ht="37.5">
      <c r="A357" s="116"/>
      <c r="B357" s="120" t="s">
        <v>68</v>
      </c>
      <c r="C357" s="30" t="s">
        <v>302</v>
      </c>
      <c r="D357" s="30">
        <v>926</v>
      </c>
      <c r="E357" s="148"/>
      <c r="F357" s="148"/>
      <c r="G357" s="89"/>
      <c r="H357" s="90"/>
      <c r="I357" s="140">
        <f t="shared" si="51"/>
        <v>153200900</v>
      </c>
      <c r="J357" s="140">
        <f>J364+J377+J358</f>
        <v>153252600</v>
      </c>
      <c r="K357" s="140">
        <f>K364+K377</f>
        <v>-51700</v>
      </c>
      <c r="L357" s="140">
        <f>L364+L377</f>
        <v>0</v>
      </c>
      <c r="M357" s="140">
        <f t="shared" si="54"/>
        <v>163474300</v>
      </c>
      <c r="N357" s="34">
        <f>N364+N377+N358</f>
        <v>163031900</v>
      </c>
      <c r="O357" s="34">
        <f>O364+O377</f>
        <v>442400</v>
      </c>
      <c r="P357" s="34">
        <f>P364+P377</f>
        <v>0</v>
      </c>
      <c r="ALP357" s="42"/>
      <c r="ALQ357" s="42"/>
      <c r="ALR357" s="42"/>
      <c r="ALS357" s="42"/>
      <c r="ALT357" s="42"/>
      <c r="ALU357" s="42"/>
      <c r="ALV357" s="42"/>
      <c r="ALW357" s="42"/>
      <c r="ALX357" s="42"/>
      <c r="ALY357" s="42"/>
      <c r="ALZ357" s="42"/>
      <c r="AMA357" s="42"/>
      <c r="AMB357" s="42"/>
      <c r="AMC357" s="42"/>
      <c r="AMD357" s="42"/>
      <c r="AME357" s="42"/>
      <c r="AMF357" s="42"/>
      <c r="AMG357" s="42"/>
      <c r="AMH357" s="42"/>
      <c r="AMI357" s="42"/>
      <c r="AMJ357"/>
    </row>
    <row r="358" spans="1:1024" s="119" customFormat="1">
      <c r="A358" s="116"/>
      <c r="B358" s="120"/>
      <c r="C358" s="39" t="s">
        <v>16</v>
      </c>
      <c r="D358" s="39">
        <v>926</v>
      </c>
      <c r="E358" s="145" t="s">
        <v>17</v>
      </c>
      <c r="F358" s="145" t="s">
        <v>81</v>
      </c>
      <c r="G358" s="83"/>
      <c r="H358" s="84"/>
      <c r="I358" s="144">
        <f t="shared" si="51"/>
        <v>1596600</v>
      </c>
      <c r="J358" s="144">
        <f>J359</f>
        <v>1596600</v>
      </c>
      <c r="K358" s="140"/>
      <c r="L358" s="140"/>
      <c r="M358" s="144">
        <f t="shared" si="54"/>
        <v>1596600</v>
      </c>
      <c r="N358" s="38">
        <f>N359</f>
        <v>1596600</v>
      </c>
      <c r="O358" s="34"/>
      <c r="P358" s="34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</row>
    <row r="359" spans="1:1024" s="119" customFormat="1">
      <c r="A359" s="116"/>
      <c r="B359" s="120"/>
      <c r="C359" s="39" t="s">
        <v>32</v>
      </c>
      <c r="D359" s="39">
        <v>926</v>
      </c>
      <c r="E359" s="145" t="s">
        <v>17</v>
      </c>
      <c r="F359" s="145" t="s">
        <v>33</v>
      </c>
      <c r="G359" s="83"/>
      <c r="H359" s="84"/>
      <c r="I359" s="144">
        <f t="shared" si="51"/>
        <v>1596600</v>
      </c>
      <c r="J359" s="144">
        <f>J360</f>
        <v>1596600</v>
      </c>
      <c r="K359" s="140"/>
      <c r="L359" s="140"/>
      <c r="M359" s="144">
        <f t="shared" si="54"/>
        <v>1596600</v>
      </c>
      <c r="N359" s="38">
        <f>N360</f>
        <v>1596600</v>
      </c>
      <c r="O359" s="34"/>
      <c r="P359" s="34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  <c r="AMH359"/>
      <c r="AMI359"/>
      <c r="AMJ359"/>
    </row>
    <row r="360" spans="1:1024" s="119" customFormat="1" ht="37.5">
      <c r="A360" s="116"/>
      <c r="B360" s="120"/>
      <c r="C360" s="39" t="s">
        <v>95</v>
      </c>
      <c r="D360" s="39">
        <v>926</v>
      </c>
      <c r="E360" s="145" t="s">
        <v>17</v>
      </c>
      <c r="F360" s="145" t="s">
        <v>33</v>
      </c>
      <c r="G360" s="83">
        <v>500000000</v>
      </c>
      <c r="H360" s="84"/>
      <c r="I360" s="144">
        <f t="shared" si="51"/>
        <v>1596600</v>
      </c>
      <c r="J360" s="144">
        <f>J361</f>
        <v>1596600</v>
      </c>
      <c r="K360" s="140"/>
      <c r="L360" s="140"/>
      <c r="M360" s="144">
        <f t="shared" si="54"/>
        <v>1596600</v>
      </c>
      <c r="N360" s="38">
        <f>N361</f>
        <v>1596600</v>
      </c>
      <c r="O360" s="34"/>
      <c r="P360" s="34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  <c r="AMH360"/>
      <c r="AMI360"/>
      <c r="AMJ360"/>
    </row>
    <row r="361" spans="1:1024" s="119" customFormat="1" ht="37.5">
      <c r="A361" s="116"/>
      <c r="B361" s="120"/>
      <c r="C361" s="39" t="s">
        <v>113</v>
      </c>
      <c r="D361" s="39">
        <v>926</v>
      </c>
      <c r="E361" s="145" t="s">
        <v>17</v>
      </c>
      <c r="F361" s="145" t="s">
        <v>33</v>
      </c>
      <c r="G361" s="83">
        <v>5030000000</v>
      </c>
      <c r="H361" s="84"/>
      <c r="I361" s="144">
        <f t="shared" si="51"/>
        <v>1596600</v>
      </c>
      <c r="J361" s="144">
        <f>J362</f>
        <v>1596600</v>
      </c>
      <c r="K361" s="140"/>
      <c r="L361" s="140"/>
      <c r="M361" s="144">
        <f t="shared" si="54"/>
        <v>1596600</v>
      </c>
      <c r="N361" s="38">
        <f>N362</f>
        <v>1596600</v>
      </c>
      <c r="O361" s="34"/>
      <c r="P361" s="34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  <c r="AMF361"/>
      <c r="AMG361"/>
      <c r="AMH361"/>
      <c r="AMI361"/>
      <c r="AMJ361"/>
    </row>
    <row r="362" spans="1:1024" s="119" customFormat="1" ht="37.5">
      <c r="A362" s="116"/>
      <c r="B362" s="120"/>
      <c r="C362" s="39" t="s">
        <v>114</v>
      </c>
      <c r="D362" s="39">
        <v>926</v>
      </c>
      <c r="E362" s="145" t="s">
        <v>17</v>
      </c>
      <c r="F362" s="145" t="s">
        <v>33</v>
      </c>
      <c r="G362" s="83">
        <v>5030010030</v>
      </c>
      <c r="H362" s="84"/>
      <c r="I362" s="144">
        <f t="shared" si="51"/>
        <v>1596600</v>
      </c>
      <c r="J362" s="144">
        <f>J363</f>
        <v>1596600</v>
      </c>
      <c r="K362" s="140"/>
      <c r="L362" s="140"/>
      <c r="M362" s="144">
        <f t="shared" si="54"/>
        <v>1596600</v>
      </c>
      <c r="N362" s="38">
        <f>N363</f>
        <v>1596600</v>
      </c>
      <c r="O362" s="34"/>
      <c r="P362" s="34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  <c r="AMH362"/>
      <c r="AMI362"/>
      <c r="AMJ362"/>
    </row>
    <row r="363" spans="1:1024" s="119" customFormat="1" ht="37.5">
      <c r="A363" s="116"/>
      <c r="B363" s="120"/>
      <c r="C363" s="39" t="s">
        <v>101</v>
      </c>
      <c r="D363" s="39">
        <v>926</v>
      </c>
      <c r="E363" s="145" t="s">
        <v>17</v>
      </c>
      <c r="F363" s="145" t="s">
        <v>33</v>
      </c>
      <c r="G363" s="83">
        <v>5030010030</v>
      </c>
      <c r="H363" s="84" t="s">
        <v>102</v>
      </c>
      <c r="I363" s="144">
        <f t="shared" si="51"/>
        <v>1596600</v>
      </c>
      <c r="J363" s="144">
        <v>1596600</v>
      </c>
      <c r="K363" s="140"/>
      <c r="L363" s="140"/>
      <c r="M363" s="144">
        <f t="shared" si="54"/>
        <v>1596600</v>
      </c>
      <c r="N363" s="38">
        <v>1596600</v>
      </c>
      <c r="O363" s="34"/>
      <c r="P363" s="34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  <c r="AMH363"/>
      <c r="AMI363"/>
      <c r="AMJ363"/>
    </row>
    <row r="364" spans="1:1024">
      <c r="B364" s="120"/>
      <c r="C364" s="39" t="s">
        <v>51</v>
      </c>
      <c r="D364" s="39">
        <v>926</v>
      </c>
      <c r="E364" s="145" t="s">
        <v>52</v>
      </c>
      <c r="F364" s="145" t="s">
        <v>81</v>
      </c>
      <c r="G364" s="83"/>
      <c r="H364" s="87"/>
      <c r="I364" s="144">
        <f t="shared" si="51"/>
        <v>74071700</v>
      </c>
      <c r="J364" s="144">
        <f>J365+J372</f>
        <v>74071700</v>
      </c>
      <c r="K364" s="144">
        <f t="shared" ref="K364:L368" si="57">K365</f>
        <v>0</v>
      </c>
      <c r="L364" s="144">
        <f t="shared" si="57"/>
        <v>0</v>
      </c>
      <c r="M364" s="144">
        <f t="shared" si="54"/>
        <v>73825100</v>
      </c>
      <c r="N364" s="38">
        <f>N365+N372</f>
        <v>73825100</v>
      </c>
      <c r="O364" s="38">
        <f t="shared" ref="O364:P368" si="58">O365</f>
        <v>0</v>
      </c>
      <c r="P364" s="38">
        <f t="shared" si="58"/>
        <v>0</v>
      </c>
    </row>
    <row r="365" spans="1:1024">
      <c r="B365" s="120"/>
      <c r="C365" s="39" t="s">
        <v>300</v>
      </c>
      <c r="D365" s="39">
        <v>926</v>
      </c>
      <c r="E365" s="145" t="s">
        <v>52</v>
      </c>
      <c r="F365" s="145" t="s">
        <v>21</v>
      </c>
      <c r="G365" s="83"/>
      <c r="H365" s="87"/>
      <c r="I365" s="144">
        <f t="shared" si="51"/>
        <v>73540000</v>
      </c>
      <c r="J365" s="144">
        <f>J366</f>
        <v>73540000</v>
      </c>
      <c r="K365" s="144">
        <f t="shared" si="57"/>
        <v>0</v>
      </c>
      <c r="L365" s="144">
        <f t="shared" si="57"/>
        <v>0</v>
      </c>
      <c r="M365" s="144">
        <f t="shared" si="54"/>
        <v>73139200</v>
      </c>
      <c r="N365" s="38">
        <f>N366</f>
        <v>73139200</v>
      </c>
      <c r="O365" s="38">
        <f t="shared" si="58"/>
        <v>0</v>
      </c>
      <c r="P365" s="38">
        <f t="shared" si="58"/>
        <v>0</v>
      </c>
    </row>
    <row r="366" spans="1:1024">
      <c r="B366" s="120"/>
      <c r="C366" s="36" t="s">
        <v>149</v>
      </c>
      <c r="D366" s="39">
        <v>926</v>
      </c>
      <c r="E366" s="145" t="s">
        <v>52</v>
      </c>
      <c r="F366" s="145" t="s">
        <v>21</v>
      </c>
      <c r="G366" s="83">
        <v>5800000000</v>
      </c>
      <c r="H366" s="87"/>
      <c r="I366" s="144">
        <f t="shared" si="51"/>
        <v>73540000</v>
      </c>
      <c r="J366" s="144">
        <f>J367</f>
        <v>73540000</v>
      </c>
      <c r="K366" s="144">
        <f t="shared" si="57"/>
        <v>0</v>
      </c>
      <c r="L366" s="144">
        <f t="shared" si="57"/>
        <v>0</v>
      </c>
      <c r="M366" s="144">
        <f t="shared" si="54"/>
        <v>73139200</v>
      </c>
      <c r="N366" s="38">
        <f>N367</f>
        <v>73139200</v>
      </c>
      <c r="O366" s="38">
        <f t="shared" si="58"/>
        <v>0</v>
      </c>
      <c r="P366" s="38">
        <f t="shared" si="58"/>
        <v>0</v>
      </c>
    </row>
    <row r="367" spans="1:1024">
      <c r="B367" s="120"/>
      <c r="C367" s="39" t="s">
        <v>165</v>
      </c>
      <c r="D367" s="39">
        <v>926</v>
      </c>
      <c r="E367" s="145" t="s">
        <v>52</v>
      </c>
      <c r="F367" s="145" t="s">
        <v>21</v>
      </c>
      <c r="G367" s="83">
        <v>5820000000</v>
      </c>
      <c r="H367" s="87"/>
      <c r="I367" s="144">
        <f t="shared" si="51"/>
        <v>73540000</v>
      </c>
      <c r="J367" s="144">
        <f>J368+J370</f>
        <v>73540000</v>
      </c>
      <c r="K367" s="144">
        <f t="shared" si="57"/>
        <v>0</v>
      </c>
      <c r="L367" s="144">
        <f t="shared" si="57"/>
        <v>0</v>
      </c>
      <c r="M367" s="144">
        <f t="shared" si="54"/>
        <v>73139200</v>
      </c>
      <c r="N367" s="38">
        <f>N368+N370</f>
        <v>73139200</v>
      </c>
      <c r="O367" s="38">
        <f t="shared" si="58"/>
        <v>0</v>
      </c>
      <c r="P367" s="38">
        <f t="shared" si="58"/>
        <v>0</v>
      </c>
    </row>
    <row r="368" spans="1:1024" ht="37.5">
      <c r="B368" s="120"/>
      <c r="C368" s="39" t="s">
        <v>123</v>
      </c>
      <c r="D368" s="39">
        <v>926</v>
      </c>
      <c r="E368" s="145" t="s">
        <v>52</v>
      </c>
      <c r="F368" s="145" t="s">
        <v>21</v>
      </c>
      <c r="G368" s="83">
        <v>5820000590</v>
      </c>
      <c r="H368" s="87"/>
      <c r="I368" s="144">
        <f t="shared" si="51"/>
        <v>73407700</v>
      </c>
      <c r="J368" s="144">
        <f>J369</f>
        <v>73407700</v>
      </c>
      <c r="K368" s="144">
        <f t="shared" si="57"/>
        <v>0</v>
      </c>
      <c r="L368" s="144">
        <f t="shared" si="57"/>
        <v>0</v>
      </c>
      <c r="M368" s="144">
        <f t="shared" si="54"/>
        <v>73001600</v>
      </c>
      <c r="N368" s="38">
        <f>N369</f>
        <v>73001600</v>
      </c>
      <c r="O368" s="38">
        <f t="shared" si="58"/>
        <v>0</v>
      </c>
      <c r="P368" s="38">
        <f t="shared" si="58"/>
        <v>0</v>
      </c>
    </row>
    <row r="369" spans="2:1024" ht="37.5">
      <c r="B369" s="120"/>
      <c r="C369" s="39" t="s">
        <v>153</v>
      </c>
      <c r="D369" s="39">
        <v>926</v>
      </c>
      <c r="E369" s="145" t="s">
        <v>52</v>
      </c>
      <c r="F369" s="145" t="s">
        <v>21</v>
      </c>
      <c r="G369" s="83">
        <v>5820000590</v>
      </c>
      <c r="H369" s="87">
        <v>600</v>
      </c>
      <c r="I369" s="144">
        <f t="shared" si="51"/>
        <v>73407700</v>
      </c>
      <c r="J369" s="144">
        <v>73407700</v>
      </c>
      <c r="K369" s="144">
        <v>0</v>
      </c>
      <c r="L369" s="144">
        <v>0</v>
      </c>
      <c r="M369" s="144">
        <f t="shared" si="54"/>
        <v>73001600</v>
      </c>
      <c r="N369" s="38">
        <v>73001600</v>
      </c>
      <c r="O369" s="38">
        <v>0</v>
      </c>
      <c r="P369" s="38">
        <v>0</v>
      </c>
    </row>
    <row r="370" spans="2:1024" ht="150">
      <c r="B370" s="120"/>
      <c r="C370" s="39" t="s">
        <v>154</v>
      </c>
      <c r="D370" s="39">
        <v>926</v>
      </c>
      <c r="E370" s="145" t="s">
        <v>52</v>
      </c>
      <c r="F370" s="145" t="s">
        <v>21</v>
      </c>
      <c r="G370" s="83">
        <v>5820060820</v>
      </c>
      <c r="H370" s="87"/>
      <c r="I370" s="144">
        <f t="shared" si="51"/>
        <v>132300</v>
      </c>
      <c r="J370" s="144">
        <f>J371</f>
        <v>132300</v>
      </c>
      <c r="K370" s="144">
        <f>K371</f>
        <v>0</v>
      </c>
      <c r="L370" s="144">
        <f>L371</f>
        <v>0</v>
      </c>
      <c r="M370" s="144">
        <f t="shared" si="54"/>
        <v>137600</v>
      </c>
      <c r="N370" s="38">
        <f>N371</f>
        <v>137600</v>
      </c>
      <c r="O370" s="38">
        <f>O371</f>
        <v>0</v>
      </c>
      <c r="P370" s="38">
        <f>P371</f>
        <v>0</v>
      </c>
    </row>
    <row r="371" spans="2:1024" ht="37.5">
      <c r="B371" s="120"/>
      <c r="C371" s="39" t="s">
        <v>153</v>
      </c>
      <c r="D371" s="39">
        <v>926</v>
      </c>
      <c r="E371" s="145" t="s">
        <v>52</v>
      </c>
      <c r="F371" s="145" t="s">
        <v>21</v>
      </c>
      <c r="G371" s="83">
        <v>5820060820</v>
      </c>
      <c r="H371" s="87">
        <v>600</v>
      </c>
      <c r="I371" s="144">
        <f t="shared" si="51"/>
        <v>132300</v>
      </c>
      <c r="J371" s="144">
        <v>132300</v>
      </c>
      <c r="K371" s="144">
        <v>0</v>
      </c>
      <c r="L371" s="144">
        <v>0</v>
      </c>
      <c r="M371" s="144">
        <f t="shared" si="54"/>
        <v>137600</v>
      </c>
      <c r="N371" s="38">
        <v>137600</v>
      </c>
      <c r="O371" s="38">
        <v>0</v>
      </c>
      <c r="P371" s="38">
        <v>0</v>
      </c>
    </row>
    <row r="372" spans="2:1024">
      <c r="B372" s="120"/>
      <c r="C372" s="39" t="s">
        <v>57</v>
      </c>
      <c r="D372" s="39">
        <v>926</v>
      </c>
      <c r="E372" s="145" t="s">
        <v>52</v>
      </c>
      <c r="F372" s="145" t="s">
        <v>38</v>
      </c>
      <c r="G372" s="83"/>
      <c r="H372" s="87"/>
      <c r="I372" s="144">
        <f t="shared" si="51"/>
        <v>531700</v>
      </c>
      <c r="J372" s="144">
        <f>J373</f>
        <v>531700</v>
      </c>
      <c r="K372" s="144"/>
      <c r="L372" s="144"/>
      <c r="M372" s="144">
        <f t="shared" si="54"/>
        <v>685900</v>
      </c>
      <c r="N372" s="38">
        <f>N373</f>
        <v>685900</v>
      </c>
      <c r="O372" s="38"/>
      <c r="P372" s="38"/>
    </row>
    <row r="373" spans="2:1024" s="106" customFormat="1" ht="56.25">
      <c r="B373" s="120"/>
      <c r="C373" s="39" t="s">
        <v>223</v>
      </c>
      <c r="D373" s="39">
        <v>926</v>
      </c>
      <c r="E373" s="145" t="s">
        <v>52</v>
      </c>
      <c r="F373" s="145" t="s">
        <v>38</v>
      </c>
      <c r="G373" s="83">
        <v>6700000000</v>
      </c>
      <c r="H373" s="87"/>
      <c r="I373" s="144">
        <f t="shared" si="51"/>
        <v>531700</v>
      </c>
      <c r="J373" s="144">
        <f>J374</f>
        <v>531700</v>
      </c>
      <c r="K373" s="144"/>
      <c r="L373" s="144"/>
      <c r="M373" s="144">
        <f t="shared" si="54"/>
        <v>685900</v>
      </c>
      <c r="N373" s="38">
        <f>N374</f>
        <v>685900</v>
      </c>
      <c r="O373" s="38"/>
      <c r="P373" s="38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  <c r="AMF373"/>
      <c r="AMG373"/>
      <c r="AMH373"/>
      <c r="AMI373"/>
      <c r="AMJ373"/>
    </row>
    <row r="374" spans="2:1024" s="106" customFormat="1" ht="37.5">
      <c r="B374" s="120"/>
      <c r="C374" s="39" t="s">
        <v>224</v>
      </c>
      <c r="D374" s="39">
        <v>926</v>
      </c>
      <c r="E374" s="145" t="s">
        <v>52</v>
      </c>
      <c r="F374" s="145" t="s">
        <v>38</v>
      </c>
      <c r="G374" s="83">
        <v>6710000000</v>
      </c>
      <c r="H374" s="87"/>
      <c r="I374" s="144">
        <f t="shared" si="51"/>
        <v>531700</v>
      </c>
      <c r="J374" s="144">
        <f>J375</f>
        <v>531700</v>
      </c>
      <c r="K374" s="144"/>
      <c r="L374" s="144"/>
      <c r="M374" s="144">
        <f t="shared" si="54"/>
        <v>685900</v>
      </c>
      <c r="N374" s="38">
        <f>N375</f>
        <v>685900</v>
      </c>
      <c r="O374" s="38"/>
      <c r="P374" s="38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  <c r="AMF374"/>
      <c r="AMG374"/>
      <c r="AMH374"/>
      <c r="AMI374"/>
      <c r="AMJ374"/>
    </row>
    <row r="375" spans="2:1024" s="106" customFormat="1">
      <c r="B375" s="120"/>
      <c r="C375" s="39" t="s">
        <v>225</v>
      </c>
      <c r="D375" s="39">
        <v>926</v>
      </c>
      <c r="E375" s="145" t="s">
        <v>52</v>
      </c>
      <c r="F375" s="145" t="s">
        <v>38</v>
      </c>
      <c r="G375" s="83">
        <v>6710010220</v>
      </c>
      <c r="H375" s="87"/>
      <c r="I375" s="144">
        <f t="shared" si="51"/>
        <v>531700</v>
      </c>
      <c r="J375" s="144">
        <f>J376</f>
        <v>531700</v>
      </c>
      <c r="K375" s="144"/>
      <c r="L375" s="144"/>
      <c r="M375" s="144">
        <f t="shared" si="54"/>
        <v>685900</v>
      </c>
      <c r="N375" s="38">
        <f>N376</f>
        <v>685900</v>
      </c>
      <c r="O375" s="38"/>
      <c r="P375" s="38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  <c r="AMF375"/>
      <c r="AMG375"/>
      <c r="AMH375"/>
      <c r="AMI375"/>
      <c r="AMJ375"/>
    </row>
    <row r="376" spans="2:1024" s="106" customFormat="1" ht="37.5">
      <c r="B376" s="120"/>
      <c r="C376" s="39" t="s">
        <v>153</v>
      </c>
      <c r="D376" s="39">
        <v>926</v>
      </c>
      <c r="E376" s="145" t="s">
        <v>52</v>
      </c>
      <c r="F376" s="145" t="s">
        <v>38</v>
      </c>
      <c r="G376" s="83">
        <v>6710010220</v>
      </c>
      <c r="H376" s="87">
        <v>600</v>
      </c>
      <c r="I376" s="144">
        <f t="shared" si="51"/>
        <v>531700</v>
      </c>
      <c r="J376" s="144">
        <v>531700</v>
      </c>
      <c r="K376" s="144"/>
      <c r="L376" s="144"/>
      <c r="M376" s="144">
        <f t="shared" si="54"/>
        <v>685900</v>
      </c>
      <c r="N376" s="38">
        <v>685900</v>
      </c>
      <c r="O376" s="38"/>
      <c r="P376" s="38"/>
      <c r="ALP376"/>
      <c r="ALQ376"/>
      <c r="ALR376"/>
      <c r="ALS376"/>
      <c r="ALT376"/>
      <c r="ALU376"/>
      <c r="ALV376"/>
      <c r="ALW376"/>
      <c r="ALX376"/>
      <c r="ALY376"/>
      <c r="ALZ376"/>
      <c r="AMA376"/>
      <c r="AMB376"/>
      <c r="AMC376"/>
      <c r="AMD376"/>
      <c r="AME376"/>
      <c r="AMF376"/>
      <c r="AMG376"/>
      <c r="AMH376"/>
      <c r="AMI376"/>
      <c r="AMJ376"/>
    </row>
    <row r="377" spans="2:1024">
      <c r="B377" s="120"/>
      <c r="C377" s="39" t="s">
        <v>59</v>
      </c>
      <c r="D377" s="39">
        <v>926</v>
      </c>
      <c r="E377" s="145" t="s">
        <v>60</v>
      </c>
      <c r="F377" s="145"/>
      <c r="G377" s="83"/>
      <c r="H377" s="87"/>
      <c r="I377" s="144">
        <f t="shared" si="51"/>
        <v>77532600</v>
      </c>
      <c r="J377" s="144">
        <f>J378+J388</f>
        <v>77584300</v>
      </c>
      <c r="K377" s="144">
        <f>K378+K388</f>
        <v>-51700</v>
      </c>
      <c r="L377" s="144">
        <f>L378+L388</f>
        <v>0</v>
      </c>
      <c r="M377" s="144">
        <f t="shared" si="54"/>
        <v>88052600</v>
      </c>
      <c r="N377" s="38">
        <f>N378+N388</f>
        <v>87610200</v>
      </c>
      <c r="O377" s="38">
        <f>O378+O388</f>
        <v>442400</v>
      </c>
      <c r="P377" s="38">
        <f>P378+P388</f>
        <v>0</v>
      </c>
    </row>
    <row r="378" spans="2:1024">
      <c r="B378" s="120"/>
      <c r="C378" s="39" t="s">
        <v>61</v>
      </c>
      <c r="D378" s="39">
        <v>926</v>
      </c>
      <c r="E378" s="145" t="s">
        <v>60</v>
      </c>
      <c r="F378" s="145" t="s">
        <v>17</v>
      </c>
      <c r="G378" s="83"/>
      <c r="H378" s="87"/>
      <c r="I378" s="144">
        <f t="shared" si="51"/>
        <v>63626200</v>
      </c>
      <c r="J378" s="144">
        <f>J379</f>
        <v>63677900</v>
      </c>
      <c r="K378" s="144">
        <f>K379</f>
        <v>-51700</v>
      </c>
      <c r="L378" s="144">
        <f>L379</f>
        <v>0</v>
      </c>
      <c r="M378" s="144">
        <f t="shared" si="54"/>
        <v>74520200</v>
      </c>
      <c r="N378" s="38">
        <f>N379</f>
        <v>74077800</v>
      </c>
      <c r="O378" s="38">
        <f>O379</f>
        <v>442400</v>
      </c>
      <c r="P378" s="38">
        <f>P379</f>
        <v>0</v>
      </c>
    </row>
    <row r="379" spans="2:1024" ht="75">
      <c r="B379" s="120"/>
      <c r="C379" s="152" t="s">
        <v>171</v>
      </c>
      <c r="D379" s="39">
        <v>926</v>
      </c>
      <c r="E379" s="145" t="s">
        <v>60</v>
      </c>
      <c r="F379" s="145" t="s">
        <v>17</v>
      </c>
      <c r="G379" s="83">
        <v>5900000000</v>
      </c>
      <c r="H379" s="87"/>
      <c r="I379" s="144">
        <f t="shared" si="51"/>
        <v>63626200</v>
      </c>
      <c r="J379" s="144">
        <f>J380+J383</f>
        <v>63677900</v>
      </c>
      <c r="K379" s="144">
        <f>K380+K383</f>
        <v>-51700</v>
      </c>
      <c r="L379" s="144">
        <f>L380+L383</f>
        <v>0</v>
      </c>
      <c r="M379" s="144">
        <f t="shared" si="54"/>
        <v>74520200</v>
      </c>
      <c r="N379" s="38">
        <f>N380+N383</f>
        <v>74077800</v>
      </c>
      <c r="O379" s="38">
        <f>O380+O383</f>
        <v>442400</v>
      </c>
      <c r="P379" s="38">
        <f>P380+P383</f>
        <v>0</v>
      </c>
    </row>
    <row r="380" spans="2:1024">
      <c r="B380" s="120"/>
      <c r="C380" s="39" t="s">
        <v>172</v>
      </c>
      <c r="D380" s="39">
        <v>926</v>
      </c>
      <c r="E380" s="145" t="s">
        <v>60</v>
      </c>
      <c r="F380" s="145" t="s">
        <v>17</v>
      </c>
      <c r="G380" s="83">
        <v>5920000000</v>
      </c>
      <c r="H380" s="87"/>
      <c r="I380" s="144">
        <f t="shared" si="51"/>
        <v>46618500</v>
      </c>
      <c r="J380" s="144">
        <f t="shared" ref="J380:L381" si="59">J381</f>
        <v>46618500</v>
      </c>
      <c r="K380" s="144">
        <f t="shared" si="59"/>
        <v>0</v>
      </c>
      <c r="L380" s="144">
        <f t="shared" si="59"/>
        <v>0</v>
      </c>
      <c r="M380" s="144">
        <f t="shared" si="54"/>
        <v>57656900</v>
      </c>
      <c r="N380" s="38">
        <f t="shared" ref="N380:P381" si="60">N381</f>
        <v>57656900</v>
      </c>
      <c r="O380" s="38">
        <f t="shared" si="60"/>
        <v>0</v>
      </c>
      <c r="P380" s="38">
        <f t="shared" si="60"/>
        <v>0</v>
      </c>
    </row>
    <row r="381" spans="2:1024" ht="37.5">
      <c r="B381" s="120"/>
      <c r="C381" s="149" t="s">
        <v>123</v>
      </c>
      <c r="D381" s="39">
        <v>926</v>
      </c>
      <c r="E381" s="145" t="s">
        <v>60</v>
      </c>
      <c r="F381" s="145" t="s">
        <v>17</v>
      </c>
      <c r="G381" s="83">
        <v>5920000590</v>
      </c>
      <c r="H381" s="87"/>
      <c r="I381" s="144">
        <f t="shared" si="51"/>
        <v>46618500</v>
      </c>
      <c r="J381" s="144">
        <f t="shared" si="59"/>
        <v>46618500</v>
      </c>
      <c r="K381" s="144">
        <f t="shared" si="59"/>
        <v>0</v>
      </c>
      <c r="L381" s="144">
        <f t="shared" si="59"/>
        <v>0</v>
      </c>
      <c r="M381" s="144">
        <f t="shared" si="54"/>
        <v>57656900</v>
      </c>
      <c r="N381" s="38">
        <f t="shared" si="60"/>
        <v>57656900</v>
      </c>
      <c r="O381" s="38">
        <f t="shared" si="60"/>
        <v>0</v>
      </c>
      <c r="P381" s="38">
        <f t="shared" si="60"/>
        <v>0</v>
      </c>
    </row>
    <row r="382" spans="2:1024" ht="37.5">
      <c r="B382" s="120"/>
      <c r="C382" s="39" t="s">
        <v>153</v>
      </c>
      <c r="D382" s="39">
        <v>926</v>
      </c>
      <c r="E382" s="145" t="s">
        <v>60</v>
      </c>
      <c r="F382" s="145" t="s">
        <v>17</v>
      </c>
      <c r="G382" s="83">
        <v>5920000590</v>
      </c>
      <c r="H382" s="87">
        <v>600</v>
      </c>
      <c r="I382" s="144">
        <f t="shared" si="51"/>
        <v>46618500</v>
      </c>
      <c r="J382" s="144">
        <v>46618500</v>
      </c>
      <c r="K382" s="144">
        <v>0</v>
      </c>
      <c r="L382" s="144">
        <v>0</v>
      </c>
      <c r="M382" s="144">
        <f t="shared" si="54"/>
        <v>57656900</v>
      </c>
      <c r="N382" s="38">
        <v>57656900</v>
      </c>
      <c r="O382" s="38">
        <v>0</v>
      </c>
      <c r="P382" s="38">
        <v>0</v>
      </c>
    </row>
    <row r="383" spans="2:1024">
      <c r="B383" s="120"/>
      <c r="C383" s="39" t="s">
        <v>174</v>
      </c>
      <c r="D383" s="39">
        <v>926</v>
      </c>
      <c r="E383" s="145" t="s">
        <v>60</v>
      </c>
      <c r="F383" s="145" t="s">
        <v>17</v>
      </c>
      <c r="G383" s="83">
        <v>5930000000</v>
      </c>
      <c r="H383" s="87"/>
      <c r="I383" s="144">
        <f t="shared" si="51"/>
        <v>17007700</v>
      </c>
      <c r="J383" s="144">
        <f>J384+J386</f>
        <v>17059400</v>
      </c>
      <c r="K383" s="144">
        <f>K384+K386</f>
        <v>-51700</v>
      </c>
      <c r="L383" s="144">
        <f>L384+L386</f>
        <v>0</v>
      </c>
      <c r="M383" s="144">
        <f t="shared" si="54"/>
        <v>16863300</v>
      </c>
      <c r="N383" s="38">
        <f>N384+N386</f>
        <v>16420900</v>
      </c>
      <c r="O383" s="38">
        <f>O384+O386</f>
        <v>442400</v>
      </c>
      <c r="P383" s="38">
        <f>P384+P386</f>
        <v>0</v>
      </c>
    </row>
    <row r="384" spans="2:1024" ht="37.5">
      <c r="B384" s="120"/>
      <c r="C384" s="149" t="s">
        <v>123</v>
      </c>
      <c r="D384" s="39">
        <v>926</v>
      </c>
      <c r="E384" s="145" t="s">
        <v>60</v>
      </c>
      <c r="F384" s="145" t="s">
        <v>17</v>
      </c>
      <c r="G384" s="83">
        <v>5930000590</v>
      </c>
      <c r="H384" s="87"/>
      <c r="I384" s="144">
        <f t="shared" si="51"/>
        <v>16516800</v>
      </c>
      <c r="J384" s="144">
        <f>J385</f>
        <v>16516800</v>
      </c>
      <c r="K384" s="144">
        <f>K385</f>
        <v>0</v>
      </c>
      <c r="L384" s="144">
        <f>L385</f>
        <v>0</v>
      </c>
      <c r="M384" s="144">
        <f t="shared" si="54"/>
        <v>16420900</v>
      </c>
      <c r="N384" s="38">
        <f>N385</f>
        <v>16420900</v>
      </c>
      <c r="O384" s="38">
        <f>O385</f>
        <v>0</v>
      </c>
      <c r="P384" s="38">
        <f>P385</f>
        <v>0</v>
      </c>
    </row>
    <row r="385" spans="2:1024" s="106" customFormat="1" ht="37.5">
      <c r="B385" s="120"/>
      <c r="C385" s="39" t="s">
        <v>153</v>
      </c>
      <c r="D385" s="39">
        <v>926</v>
      </c>
      <c r="E385" s="145" t="s">
        <v>60</v>
      </c>
      <c r="F385" s="145" t="s">
        <v>17</v>
      </c>
      <c r="G385" s="83">
        <v>5930000590</v>
      </c>
      <c r="H385" s="87">
        <v>600</v>
      </c>
      <c r="I385" s="144">
        <f t="shared" si="51"/>
        <v>16516800</v>
      </c>
      <c r="J385" s="144">
        <v>16516800</v>
      </c>
      <c r="K385" s="144">
        <v>0</v>
      </c>
      <c r="L385" s="144">
        <v>0</v>
      </c>
      <c r="M385" s="144">
        <f t="shared" si="54"/>
        <v>16420900</v>
      </c>
      <c r="N385" s="38">
        <v>16420900</v>
      </c>
      <c r="O385" s="38">
        <v>0</v>
      </c>
      <c r="P385" s="38">
        <v>0</v>
      </c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  <c r="AMH385"/>
      <c r="AMI385"/>
      <c r="AMJ385"/>
    </row>
    <row r="386" spans="2:1024" s="106" customFormat="1">
      <c r="B386" s="120"/>
      <c r="C386" s="39" t="s">
        <v>175</v>
      </c>
      <c r="D386" s="39">
        <v>926</v>
      </c>
      <c r="E386" s="145" t="s">
        <v>60</v>
      </c>
      <c r="F386" s="145" t="s">
        <v>17</v>
      </c>
      <c r="G386" s="83" t="s">
        <v>176</v>
      </c>
      <c r="H386" s="87"/>
      <c r="I386" s="144">
        <f t="shared" si="51"/>
        <v>490900</v>
      </c>
      <c r="J386" s="144">
        <f>J387</f>
        <v>542600</v>
      </c>
      <c r="K386" s="144">
        <f>K387</f>
        <v>-51700</v>
      </c>
      <c r="L386" s="144">
        <f>L387</f>
        <v>0</v>
      </c>
      <c r="M386" s="144">
        <f t="shared" si="54"/>
        <v>442400</v>
      </c>
      <c r="N386" s="38">
        <f>N387</f>
        <v>0</v>
      </c>
      <c r="O386" s="38">
        <f>O387</f>
        <v>442400</v>
      </c>
      <c r="P386" s="38">
        <f>P387</f>
        <v>0</v>
      </c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  <c r="AMH386"/>
      <c r="AMI386"/>
      <c r="AMJ386"/>
    </row>
    <row r="387" spans="2:1024" s="106" customFormat="1" ht="37.5">
      <c r="B387" s="120"/>
      <c r="C387" s="39" t="s">
        <v>153</v>
      </c>
      <c r="D387" s="39">
        <v>926</v>
      </c>
      <c r="E387" s="145" t="s">
        <v>60</v>
      </c>
      <c r="F387" s="145" t="s">
        <v>17</v>
      </c>
      <c r="G387" s="83" t="s">
        <v>176</v>
      </c>
      <c r="H387" s="87">
        <v>600</v>
      </c>
      <c r="I387" s="144">
        <f t="shared" si="51"/>
        <v>490900</v>
      </c>
      <c r="J387" s="144">
        <v>542600</v>
      </c>
      <c r="K387" s="144">
        <v>-51700</v>
      </c>
      <c r="L387" s="144"/>
      <c r="M387" s="144">
        <f t="shared" si="54"/>
        <v>442400</v>
      </c>
      <c r="N387" s="38"/>
      <c r="O387" s="38">
        <v>442400</v>
      </c>
      <c r="P387" s="38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  <c r="AMF387"/>
      <c r="AMG387"/>
      <c r="AMH387"/>
      <c r="AMI387"/>
      <c r="AMJ387"/>
    </row>
    <row r="388" spans="2:1024" s="106" customFormat="1">
      <c r="B388" s="120"/>
      <c r="C388" s="39" t="s">
        <v>62</v>
      </c>
      <c r="D388" s="39">
        <v>926</v>
      </c>
      <c r="E388" s="145" t="s">
        <v>60</v>
      </c>
      <c r="F388" s="145" t="s">
        <v>24</v>
      </c>
      <c r="G388" s="83"/>
      <c r="H388" s="87"/>
      <c r="I388" s="144">
        <f t="shared" si="51"/>
        <v>13906400</v>
      </c>
      <c r="J388" s="144">
        <f>J389+J394+J400+J404+J408+J412</f>
        <v>13906400</v>
      </c>
      <c r="K388" s="144">
        <f>K389+K394</f>
        <v>0</v>
      </c>
      <c r="L388" s="144">
        <f>L389+L394</f>
        <v>0</v>
      </c>
      <c r="M388" s="144">
        <f t="shared" si="54"/>
        <v>13532400</v>
      </c>
      <c r="N388" s="38">
        <f>N389+N394+N400+N404+N408+N412</f>
        <v>13532400</v>
      </c>
      <c r="O388" s="38">
        <f>O389+O394</f>
        <v>0</v>
      </c>
      <c r="P388" s="38">
        <f>P389+P394</f>
        <v>0</v>
      </c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  <c r="AMH388"/>
      <c r="AMI388"/>
      <c r="AMJ388"/>
    </row>
    <row r="389" spans="2:1024" s="106" customFormat="1" ht="37.5">
      <c r="B389" s="120"/>
      <c r="C389" s="39" t="s">
        <v>95</v>
      </c>
      <c r="D389" s="39">
        <v>926</v>
      </c>
      <c r="E389" s="145" t="s">
        <v>60</v>
      </c>
      <c r="F389" s="145" t="s">
        <v>24</v>
      </c>
      <c r="G389" s="83">
        <v>5000000000</v>
      </c>
      <c r="H389" s="87"/>
      <c r="I389" s="144">
        <f t="shared" si="51"/>
        <v>2152900</v>
      </c>
      <c r="J389" s="144">
        <f t="shared" ref="J389:L390" si="61">J390</f>
        <v>2152900</v>
      </c>
      <c r="K389" s="144">
        <f t="shared" si="61"/>
        <v>0</v>
      </c>
      <c r="L389" s="144">
        <f t="shared" si="61"/>
        <v>0</v>
      </c>
      <c r="M389" s="144">
        <f t="shared" si="54"/>
        <v>2138600</v>
      </c>
      <c r="N389" s="38">
        <f t="shared" ref="N389:P390" si="62">N390</f>
        <v>2138600</v>
      </c>
      <c r="O389" s="38">
        <f t="shared" si="62"/>
        <v>0</v>
      </c>
      <c r="P389" s="38">
        <f t="shared" si="62"/>
        <v>0</v>
      </c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  <c r="AMF389"/>
      <c r="AMG389"/>
      <c r="AMH389"/>
      <c r="AMI389"/>
      <c r="AMJ389"/>
    </row>
    <row r="390" spans="2:1024" s="106" customFormat="1" ht="37.5">
      <c r="B390" s="120"/>
      <c r="C390" s="39" t="s">
        <v>103</v>
      </c>
      <c r="D390" s="39">
        <v>926</v>
      </c>
      <c r="E390" s="145" t="s">
        <v>60</v>
      </c>
      <c r="F390" s="145" t="s">
        <v>24</v>
      </c>
      <c r="G390" s="83">
        <v>5020000000</v>
      </c>
      <c r="H390" s="87"/>
      <c r="I390" s="144">
        <f t="shared" si="51"/>
        <v>2152900</v>
      </c>
      <c r="J390" s="144">
        <f t="shared" si="61"/>
        <v>2152900</v>
      </c>
      <c r="K390" s="144">
        <f t="shared" si="61"/>
        <v>0</v>
      </c>
      <c r="L390" s="144">
        <f t="shared" si="61"/>
        <v>0</v>
      </c>
      <c r="M390" s="144">
        <f t="shared" si="54"/>
        <v>2138600</v>
      </c>
      <c r="N390" s="38">
        <f t="shared" si="62"/>
        <v>2138600</v>
      </c>
      <c r="O390" s="38">
        <f t="shared" si="62"/>
        <v>0</v>
      </c>
      <c r="P390" s="38">
        <f t="shared" si="62"/>
        <v>0</v>
      </c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  <c r="AMH390"/>
      <c r="AMI390"/>
      <c r="AMJ390"/>
    </row>
    <row r="391" spans="2:1024" s="106" customFormat="1" ht="37.5">
      <c r="B391" s="120"/>
      <c r="C391" s="39" t="s">
        <v>97</v>
      </c>
      <c r="D391" s="39">
        <v>926</v>
      </c>
      <c r="E391" s="145" t="s">
        <v>60</v>
      </c>
      <c r="F391" s="145" t="s">
        <v>24</v>
      </c>
      <c r="G391" s="83">
        <v>5020000190</v>
      </c>
      <c r="H391" s="87"/>
      <c r="I391" s="144">
        <f t="shared" si="51"/>
        <v>2152900</v>
      </c>
      <c r="J391" s="144">
        <f>J392+J393</f>
        <v>2152900</v>
      </c>
      <c r="K391" s="144">
        <f>K392+K393</f>
        <v>0</v>
      </c>
      <c r="L391" s="144">
        <f>L392+L393</f>
        <v>0</v>
      </c>
      <c r="M391" s="144">
        <f t="shared" si="54"/>
        <v>2138600</v>
      </c>
      <c r="N391" s="38">
        <f>N392+N393</f>
        <v>2138600</v>
      </c>
      <c r="O391" s="38">
        <f>O392+O393</f>
        <v>0</v>
      </c>
      <c r="P391" s="38">
        <f>P392+P393</f>
        <v>0</v>
      </c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  <c r="AMH391"/>
      <c r="AMI391"/>
      <c r="AMJ391"/>
    </row>
    <row r="392" spans="2:1024" s="106" customFormat="1" ht="75">
      <c r="B392" s="120"/>
      <c r="C392" s="39" t="s">
        <v>98</v>
      </c>
      <c r="D392" s="39">
        <v>926</v>
      </c>
      <c r="E392" s="145" t="s">
        <v>60</v>
      </c>
      <c r="F392" s="145" t="s">
        <v>24</v>
      </c>
      <c r="G392" s="83">
        <v>5020000190</v>
      </c>
      <c r="H392" s="87">
        <v>100</v>
      </c>
      <c r="I392" s="144">
        <f t="shared" ref="I392:I455" si="63">SUM(J392:L392)</f>
        <v>2151800</v>
      </c>
      <c r="J392" s="144">
        <v>2151800</v>
      </c>
      <c r="K392" s="144">
        <v>0</v>
      </c>
      <c r="L392" s="144">
        <v>0</v>
      </c>
      <c r="M392" s="144">
        <f t="shared" si="54"/>
        <v>2137500</v>
      </c>
      <c r="N392" s="38">
        <v>2137500</v>
      </c>
      <c r="O392" s="38">
        <v>0</v>
      </c>
      <c r="P392" s="38">
        <v>0</v>
      </c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  <c r="AMF392"/>
      <c r="AMG392"/>
      <c r="AMH392"/>
      <c r="AMI392"/>
      <c r="AMJ392"/>
    </row>
    <row r="393" spans="2:1024" s="106" customFormat="1">
      <c r="B393" s="120"/>
      <c r="C393" s="39" t="s">
        <v>104</v>
      </c>
      <c r="D393" s="39">
        <v>926</v>
      </c>
      <c r="E393" s="145" t="s">
        <v>60</v>
      </c>
      <c r="F393" s="145" t="s">
        <v>24</v>
      </c>
      <c r="G393" s="83">
        <v>5020000190</v>
      </c>
      <c r="H393" s="87">
        <v>800</v>
      </c>
      <c r="I393" s="144">
        <f t="shared" si="63"/>
        <v>1100</v>
      </c>
      <c r="J393" s="144">
        <v>1100</v>
      </c>
      <c r="K393" s="144">
        <v>0</v>
      </c>
      <c r="L393" s="144">
        <v>0</v>
      </c>
      <c r="M393" s="144">
        <f t="shared" si="54"/>
        <v>1100</v>
      </c>
      <c r="N393" s="38">
        <v>1100</v>
      </c>
      <c r="O393" s="38">
        <v>0</v>
      </c>
      <c r="P393" s="38">
        <v>0</v>
      </c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  <c r="AMH393"/>
      <c r="AMI393"/>
      <c r="AMJ393"/>
    </row>
    <row r="394" spans="2:1024" s="106" customFormat="1" ht="37.5">
      <c r="B394" s="120"/>
      <c r="C394" s="39" t="s">
        <v>121</v>
      </c>
      <c r="D394" s="39">
        <v>926</v>
      </c>
      <c r="E394" s="145" t="s">
        <v>60</v>
      </c>
      <c r="F394" s="145" t="s">
        <v>24</v>
      </c>
      <c r="G394" s="83">
        <v>5200000000</v>
      </c>
      <c r="H394" s="87"/>
      <c r="I394" s="144">
        <f t="shared" si="63"/>
        <v>9953300</v>
      </c>
      <c r="J394" s="144">
        <f t="shared" ref="J394:L395" si="64">J395</f>
        <v>9953300</v>
      </c>
      <c r="K394" s="144">
        <f t="shared" si="64"/>
        <v>0</v>
      </c>
      <c r="L394" s="144">
        <f t="shared" si="64"/>
        <v>0</v>
      </c>
      <c r="M394" s="144">
        <f t="shared" si="54"/>
        <v>9886800</v>
      </c>
      <c r="N394" s="38">
        <f t="shared" ref="N394:P395" si="65">N395</f>
        <v>9886800</v>
      </c>
      <c r="O394" s="38">
        <f t="shared" si="65"/>
        <v>0</v>
      </c>
      <c r="P394" s="38">
        <f t="shared" si="65"/>
        <v>0</v>
      </c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  <c r="AMF394"/>
      <c r="AMG394"/>
      <c r="AMH394"/>
      <c r="AMI394"/>
      <c r="AMJ394"/>
    </row>
    <row r="395" spans="2:1024" s="106" customFormat="1">
      <c r="B395" s="120"/>
      <c r="C395" s="39" t="s">
        <v>126</v>
      </c>
      <c r="D395" s="39">
        <v>926</v>
      </c>
      <c r="E395" s="145" t="s">
        <v>60</v>
      </c>
      <c r="F395" s="145" t="s">
        <v>24</v>
      </c>
      <c r="G395" s="83">
        <v>5250000000</v>
      </c>
      <c r="H395" s="87"/>
      <c r="I395" s="144">
        <f t="shared" si="63"/>
        <v>9953300</v>
      </c>
      <c r="J395" s="144">
        <f t="shared" si="64"/>
        <v>9953300</v>
      </c>
      <c r="K395" s="144">
        <f t="shared" si="64"/>
        <v>0</v>
      </c>
      <c r="L395" s="144">
        <f t="shared" si="64"/>
        <v>0</v>
      </c>
      <c r="M395" s="144">
        <f t="shared" si="54"/>
        <v>9886800</v>
      </c>
      <c r="N395" s="38">
        <f t="shared" si="65"/>
        <v>9886800</v>
      </c>
      <c r="O395" s="38">
        <f t="shared" si="65"/>
        <v>0</v>
      </c>
      <c r="P395" s="38">
        <f t="shared" si="65"/>
        <v>0</v>
      </c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  <c r="AMF395"/>
      <c r="AMG395"/>
      <c r="AMH395"/>
      <c r="AMI395"/>
      <c r="AMJ395"/>
    </row>
    <row r="396" spans="2:1024" s="106" customFormat="1" ht="37.5">
      <c r="B396" s="120"/>
      <c r="C396" s="149" t="s">
        <v>123</v>
      </c>
      <c r="D396" s="39">
        <v>926</v>
      </c>
      <c r="E396" s="145" t="s">
        <v>60</v>
      </c>
      <c r="F396" s="145" t="s">
        <v>24</v>
      </c>
      <c r="G396" s="83">
        <v>5250000590</v>
      </c>
      <c r="H396" s="87"/>
      <c r="I396" s="144">
        <f t="shared" si="63"/>
        <v>9953300</v>
      </c>
      <c r="J396" s="144">
        <f>J397+J398+J399</f>
        <v>9953300</v>
      </c>
      <c r="K396" s="144">
        <f>K397+K398+K399</f>
        <v>0</v>
      </c>
      <c r="L396" s="144">
        <f>L397+L398+L399</f>
        <v>0</v>
      </c>
      <c r="M396" s="144">
        <f t="shared" ref="M396:M459" si="66">SUM(N396:P396)</f>
        <v>9886800</v>
      </c>
      <c r="N396" s="38">
        <f>N397+N398+N399</f>
        <v>9886800</v>
      </c>
      <c r="O396" s="38">
        <f>O397+O398+O399</f>
        <v>0</v>
      </c>
      <c r="P396" s="38">
        <f>P397+P398+P399</f>
        <v>0</v>
      </c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  <c r="AMH396"/>
      <c r="AMI396"/>
      <c r="AMJ396"/>
    </row>
    <row r="397" spans="2:1024" s="106" customFormat="1" ht="75">
      <c r="B397" s="120"/>
      <c r="C397" s="39" t="s">
        <v>98</v>
      </c>
      <c r="D397" s="39">
        <v>926</v>
      </c>
      <c r="E397" s="145" t="s">
        <v>60</v>
      </c>
      <c r="F397" s="145" t="s">
        <v>24</v>
      </c>
      <c r="G397" s="83">
        <v>5250000590</v>
      </c>
      <c r="H397" s="87">
        <v>100</v>
      </c>
      <c r="I397" s="144">
        <f t="shared" si="63"/>
        <v>5984000</v>
      </c>
      <c r="J397" s="144">
        <v>5984000</v>
      </c>
      <c r="K397" s="144">
        <v>0</v>
      </c>
      <c r="L397" s="144">
        <v>0</v>
      </c>
      <c r="M397" s="144">
        <f t="shared" si="66"/>
        <v>5944000</v>
      </c>
      <c r="N397" s="38">
        <v>5944000</v>
      </c>
      <c r="O397" s="38">
        <v>0</v>
      </c>
      <c r="P397" s="38">
        <v>0</v>
      </c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  <c r="AMF397"/>
      <c r="AMG397"/>
      <c r="AMH397"/>
      <c r="AMI397"/>
      <c r="AMJ397"/>
    </row>
    <row r="398" spans="2:1024" s="106" customFormat="1" ht="37.5">
      <c r="B398" s="120"/>
      <c r="C398" s="39" t="s">
        <v>101</v>
      </c>
      <c r="D398" s="39">
        <v>926</v>
      </c>
      <c r="E398" s="145" t="s">
        <v>60</v>
      </c>
      <c r="F398" s="145" t="s">
        <v>24</v>
      </c>
      <c r="G398" s="83">
        <v>5250000590</v>
      </c>
      <c r="H398" s="87">
        <v>200</v>
      </c>
      <c r="I398" s="144">
        <f t="shared" si="63"/>
        <v>3955800</v>
      </c>
      <c r="J398" s="144">
        <v>3955800</v>
      </c>
      <c r="K398" s="144">
        <v>0</v>
      </c>
      <c r="L398" s="144">
        <v>0</v>
      </c>
      <c r="M398" s="144">
        <f t="shared" si="66"/>
        <v>3929400</v>
      </c>
      <c r="N398" s="38">
        <v>3929400</v>
      </c>
      <c r="O398" s="38">
        <v>0</v>
      </c>
      <c r="P398" s="38">
        <v>0</v>
      </c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  <c r="AMH398"/>
      <c r="AMI398"/>
      <c r="AMJ398"/>
    </row>
    <row r="399" spans="2:1024" s="106" customFormat="1">
      <c r="B399" s="120"/>
      <c r="C399" s="39" t="s">
        <v>104</v>
      </c>
      <c r="D399" s="39">
        <v>926</v>
      </c>
      <c r="E399" s="145" t="s">
        <v>60</v>
      </c>
      <c r="F399" s="145" t="s">
        <v>24</v>
      </c>
      <c r="G399" s="83">
        <v>5250000590</v>
      </c>
      <c r="H399" s="87">
        <v>800</v>
      </c>
      <c r="I399" s="144">
        <f t="shared" si="63"/>
        <v>13500</v>
      </c>
      <c r="J399" s="144">
        <v>13500</v>
      </c>
      <c r="K399" s="144">
        <v>0</v>
      </c>
      <c r="L399" s="144">
        <v>0</v>
      </c>
      <c r="M399" s="144">
        <f t="shared" si="66"/>
        <v>13400</v>
      </c>
      <c r="N399" s="38">
        <v>13400</v>
      </c>
      <c r="O399" s="38">
        <v>0</v>
      </c>
      <c r="P399" s="38">
        <v>0</v>
      </c>
      <c r="ALP399"/>
      <c r="ALQ399"/>
      <c r="ALR399"/>
      <c r="ALS399"/>
      <c r="ALT399"/>
      <c r="ALU399"/>
      <c r="ALV399"/>
      <c r="ALW399"/>
      <c r="ALX399"/>
      <c r="ALY399"/>
      <c r="ALZ399"/>
      <c r="AMA399"/>
      <c r="AMB399"/>
      <c r="AMC399"/>
      <c r="AMD399"/>
      <c r="AME399"/>
      <c r="AMF399"/>
      <c r="AMG399"/>
      <c r="AMH399"/>
      <c r="AMI399"/>
      <c r="AMJ399"/>
    </row>
    <row r="400" spans="2:1024" s="106" customFormat="1" ht="75">
      <c r="B400" s="120"/>
      <c r="C400" s="39" t="s">
        <v>171</v>
      </c>
      <c r="D400" s="39">
        <v>926</v>
      </c>
      <c r="E400" s="145" t="s">
        <v>60</v>
      </c>
      <c r="F400" s="145" t="s">
        <v>24</v>
      </c>
      <c r="G400" s="83">
        <v>5900000000</v>
      </c>
      <c r="H400" s="87"/>
      <c r="I400" s="144">
        <f t="shared" si="63"/>
        <v>482900</v>
      </c>
      <c r="J400" s="144">
        <f>J401</f>
        <v>482900</v>
      </c>
      <c r="K400" s="144"/>
      <c r="L400" s="144"/>
      <c r="M400" s="144">
        <f t="shared" si="66"/>
        <v>0</v>
      </c>
      <c r="N400" s="38">
        <f>N401</f>
        <v>0</v>
      </c>
      <c r="O400" s="38"/>
      <c r="P400" s="38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  <c r="AMF400"/>
      <c r="AMG400"/>
      <c r="AMH400"/>
      <c r="AMI400"/>
      <c r="AMJ400"/>
    </row>
    <row r="401" spans="2:1024" s="106" customFormat="1">
      <c r="B401" s="120"/>
      <c r="C401" s="39" t="s">
        <v>172</v>
      </c>
      <c r="D401" s="39">
        <v>926</v>
      </c>
      <c r="E401" s="145" t="s">
        <v>60</v>
      </c>
      <c r="F401" s="145" t="s">
        <v>24</v>
      </c>
      <c r="G401" s="83">
        <v>5920000000</v>
      </c>
      <c r="H401" s="87"/>
      <c r="I401" s="144">
        <f t="shared" si="63"/>
        <v>482900</v>
      </c>
      <c r="J401" s="144">
        <f>J402</f>
        <v>482900</v>
      </c>
      <c r="K401" s="144"/>
      <c r="L401" s="144"/>
      <c r="M401" s="144">
        <f t="shared" si="66"/>
        <v>0</v>
      </c>
      <c r="N401" s="38">
        <f>N402</f>
        <v>0</v>
      </c>
      <c r="O401" s="38"/>
      <c r="P401" s="38"/>
      <c r="ALP401"/>
      <c r="ALQ401"/>
      <c r="ALR401"/>
      <c r="ALS401"/>
      <c r="ALT401"/>
      <c r="ALU401"/>
      <c r="ALV401"/>
      <c r="ALW401"/>
      <c r="ALX401"/>
      <c r="ALY401"/>
      <c r="ALZ401"/>
      <c r="AMA401"/>
      <c r="AMB401"/>
      <c r="AMC401"/>
      <c r="AMD401"/>
      <c r="AME401"/>
      <c r="AMF401"/>
      <c r="AMG401"/>
      <c r="AMH401"/>
      <c r="AMI401"/>
      <c r="AMJ401"/>
    </row>
    <row r="402" spans="2:1024" s="106" customFormat="1" ht="37.5">
      <c r="B402" s="120"/>
      <c r="C402" s="39" t="s">
        <v>173</v>
      </c>
      <c r="D402" s="39">
        <v>926</v>
      </c>
      <c r="E402" s="145" t="s">
        <v>60</v>
      </c>
      <c r="F402" s="145" t="s">
        <v>24</v>
      </c>
      <c r="G402" s="83">
        <v>5920011040</v>
      </c>
      <c r="H402" s="87"/>
      <c r="I402" s="144">
        <f t="shared" si="63"/>
        <v>482900</v>
      </c>
      <c r="J402" s="144">
        <f>J403</f>
        <v>482900</v>
      </c>
      <c r="K402" s="144"/>
      <c r="L402" s="144"/>
      <c r="M402" s="144">
        <f t="shared" si="66"/>
        <v>0</v>
      </c>
      <c r="N402" s="38">
        <f>N403</f>
        <v>0</v>
      </c>
      <c r="O402" s="38"/>
      <c r="P402" s="38"/>
      <c r="ALP402"/>
      <c r="ALQ402"/>
      <c r="ALR402"/>
      <c r="ALS402"/>
      <c r="ALT402"/>
      <c r="ALU402"/>
      <c r="ALV402"/>
      <c r="ALW402"/>
      <c r="ALX402"/>
      <c r="ALY402"/>
      <c r="ALZ402"/>
      <c r="AMA402"/>
      <c r="AMB402"/>
      <c r="AMC402"/>
      <c r="AMD402"/>
      <c r="AME402"/>
      <c r="AMF402"/>
      <c r="AMG402"/>
      <c r="AMH402"/>
      <c r="AMI402"/>
      <c r="AMJ402"/>
    </row>
    <row r="403" spans="2:1024" s="106" customFormat="1" ht="37.5">
      <c r="B403" s="120"/>
      <c r="C403" s="39" t="s">
        <v>153</v>
      </c>
      <c r="D403" s="39">
        <v>926</v>
      </c>
      <c r="E403" s="145" t="s">
        <v>60</v>
      </c>
      <c r="F403" s="145" t="s">
        <v>24</v>
      </c>
      <c r="G403" s="83">
        <v>5920011040</v>
      </c>
      <c r="H403" s="87">
        <v>600</v>
      </c>
      <c r="I403" s="144">
        <f t="shared" si="63"/>
        <v>482900</v>
      </c>
      <c r="J403" s="144">
        <v>482900</v>
      </c>
      <c r="K403" s="144"/>
      <c r="L403" s="144"/>
      <c r="M403" s="144">
        <f t="shared" si="66"/>
        <v>0</v>
      </c>
      <c r="N403" s="38"/>
      <c r="O403" s="38"/>
      <c r="P403" s="38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  <c r="AMF403"/>
      <c r="AMG403"/>
      <c r="AMH403"/>
      <c r="AMI403"/>
      <c r="AMJ403"/>
    </row>
    <row r="404" spans="2:1024" s="106" customFormat="1" ht="56.25">
      <c r="B404" s="120"/>
      <c r="C404" s="39" t="s">
        <v>223</v>
      </c>
      <c r="D404" s="39">
        <v>926</v>
      </c>
      <c r="E404" s="145" t="s">
        <v>60</v>
      </c>
      <c r="F404" s="145" t="s">
        <v>24</v>
      </c>
      <c r="G404" s="83">
        <v>6700000000</v>
      </c>
      <c r="H404" s="87"/>
      <c r="I404" s="144">
        <f t="shared" si="63"/>
        <v>150000</v>
      </c>
      <c r="J404" s="144">
        <f>J405</f>
        <v>150000</v>
      </c>
      <c r="K404" s="144"/>
      <c r="L404" s="144"/>
      <c r="M404" s="144">
        <f t="shared" si="66"/>
        <v>200000</v>
      </c>
      <c r="N404" s="38">
        <f>N405</f>
        <v>200000</v>
      </c>
      <c r="O404" s="38"/>
      <c r="P404" s="38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  <c r="AMF404"/>
      <c r="AMG404"/>
      <c r="AMH404"/>
      <c r="AMI404"/>
      <c r="AMJ404"/>
    </row>
    <row r="405" spans="2:1024" s="106" customFormat="1" ht="37.5">
      <c r="B405" s="120"/>
      <c r="C405" s="39" t="s">
        <v>224</v>
      </c>
      <c r="D405" s="39">
        <v>926</v>
      </c>
      <c r="E405" s="145" t="s">
        <v>60</v>
      </c>
      <c r="F405" s="145" t="s">
        <v>24</v>
      </c>
      <c r="G405" s="83">
        <v>6710000000</v>
      </c>
      <c r="H405" s="87"/>
      <c r="I405" s="144">
        <f t="shared" si="63"/>
        <v>150000</v>
      </c>
      <c r="J405" s="144">
        <f>J406</f>
        <v>150000</v>
      </c>
      <c r="K405" s="144"/>
      <c r="L405" s="144"/>
      <c r="M405" s="144">
        <f t="shared" si="66"/>
        <v>200000</v>
      </c>
      <c r="N405" s="38">
        <f>N406</f>
        <v>200000</v>
      </c>
      <c r="O405" s="38"/>
      <c r="P405" s="38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  <c r="AMF405"/>
      <c r="AMG405"/>
      <c r="AMH405"/>
      <c r="AMI405"/>
      <c r="AMJ405"/>
    </row>
    <row r="406" spans="2:1024" s="106" customFormat="1">
      <c r="B406" s="120"/>
      <c r="C406" s="39" t="s">
        <v>225</v>
      </c>
      <c r="D406" s="39">
        <v>926</v>
      </c>
      <c r="E406" s="145" t="s">
        <v>60</v>
      </c>
      <c r="F406" s="145" t="s">
        <v>24</v>
      </c>
      <c r="G406" s="83">
        <v>6710010220</v>
      </c>
      <c r="H406" s="87"/>
      <c r="I406" s="144">
        <f t="shared" si="63"/>
        <v>150000</v>
      </c>
      <c r="J406" s="144">
        <f>J407</f>
        <v>150000</v>
      </c>
      <c r="K406" s="144"/>
      <c r="L406" s="144"/>
      <c r="M406" s="144">
        <f t="shared" si="66"/>
        <v>200000</v>
      </c>
      <c r="N406" s="38">
        <f>N407</f>
        <v>200000</v>
      </c>
      <c r="O406" s="38"/>
      <c r="P406" s="38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  <c r="AMF406"/>
      <c r="AMG406"/>
      <c r="AMH406"/>
      <c r="AMI406"/>
      <c r="AMJ406"/>
    </row>
    <row r="407" spans="2:1024" s="106" customFormat="1" ht="37.5">
      <c r="B407" s="120"/>
      <c r="C407" s="39" t="s">
        <v>101</v>
      </c>
      <c r="D407" s="39">
        <v>926</v>
      </c>
      <c r="E407" s="145" t="s">
        <v>60</v>
      </c>
      <c r="F407" s="145" t="s">
        <v>24</v>
      </c>
      <c r="G407" s="83">
        <v>6710010220</v>
      </c>
      <c r="H407" s="87">
        <v>200</v>
      </c>
      <c r="I407" s="144">
        <f t="shared" si="63"/>
        <v>150000</v>
      </c>
      <c r="J407" s="144">
        <v>150000</v>
      </c>
      <c r="K407" s="144"/>
      <c r="L407" s="144"/>
      <c r="M407" s="144">
        <f t="shared" si="66"/>
        <v>200000</v>
      </c>
      <c r="N407" s="38">
        <v>200000</v>
      </c>
      <c r="O407" s="38"/>
      <c r="P407" s="38"/>
      <c r="ALP407"/>
      <c r="ALQ407"/>
      <c r="ALR407"/>
      <c r="ALS407"/>
      <c r="ALT407"/>
      <c r="ALU407"/>
      <c r="ALV407"/>
      <c r="ALW407"/>
      <c r="ALX407"/>
      <c r="ALY407"/>
      <c r="ALZ407"/>
      <c r="AMA407"/>
      <c r="AMB407"/>
      <c r="AMC407"/>
      <c r="AMD407"/>
      <c r="AME407"/>
      <c r="AMF407"/>
      <c r="AMG407"/>
      <c r="AMH407"/>
      <c r="AMI407"/>
      <c r="AMJ407"/>
    </row>
    <row r="408" spans="2:1024" s="106" customFormat="1" ht="93.75">
      <c r="B408" s="120"/>
      <c r="C408" s="39" t="s">
        <v>233</v>
      </c>
      <c r="D408" s="39">
        <v>926</v>
      </c>
      <c r="E408" s="145" t="s">
        <v>60</v>
      </c>
      <c r="F408" s="145" t="s">
        <v>24</v>
      </c>
      <c r="G408" s="83">
        <v>6900000000</v>
      </c>
      <c r="H408" s="87"/>
      <c r="I408" s="144">
        <f t="shared" si="63"/>
        <v>922300</v>
      </c>
      <c r="J408" s="144">
        <f>J409</f>
        <v>922300</v>
      </c>
      <c r="K408" s="144"/>
      <c r="L408" s="144"/>
      <c r="M408" s="144">
        <f t="shared" si="66"/>
        <v>1052000</v>
      </c>
      <c r="N408" s="38">
        <f>N409</f>
        <v>1052000</v>
      </c>
      <c r="O408" s="38"/>
      <c r="P408" s="38"/>
      <c r="ALP408"/>
      <c r="ALQ408"/>
      <c r="ALR408"/>
      <c r="ALS408"/>
      <c r="ALT408"/>
      <c r="ALU408"/>
      <c r="ALV408"/>
      <c r="ALW408"/>
      <c r="ALX408"/>
      <c r="ALY408"/>
      <c r="ALZ408"/>
      <c r="AMA408"/>
      <c r="AMB408"/>
      <c r="AMC408"/>
      <c r="AMD408"/>
      <c r="AME408"/>
      <c r="AMF408"/>
      <c r="AMG408"/>
      <c r="AMH408"/>
      <c r="AMI408"/>
      <c r="AMJ408"/>
    </row>
    <row r="409" spans="2:1024" s="106" customFormat="1" ht="37.5">
      <c r="B409" s="120"/>
      <c r="C409" s="39" t="s">
        <v>234</v>
      </c>
      <c r="D409" s="39">
        <v>926</v>
      </c>
      <c r="E409" s="145" t="s">
        <v>60</v>
      </c>
      <c r="F409" s="145" t="s">
        <v>24</v>
      </c>
      <c r="G409" s="83">
        <v>6910000000</v>
      </c>
      <c r="H409" s="87"/>
      <c r="I409" s="144">
        <f t="shared" si="63"/>
        <v>922300</v>
      </c>
      <c r="J409" s="144">
        <f>J410</f>
        <v>922300</v>
      </c>
      <c r="K409" s="144"/>
      <c r="L409" s="144"/>
      <c r="M409" s="144">
        <f t="shared" si="66"/>
        <v>1052000</v>
      </c>
      <c r="N409" s="38">
        <f>N410</f>
        <v>1052000</v>
      </c>
      <c r="O409" s="38"/>
      <c r="P409" s="38"/>
      <c r="ALP409"/>
      <c r="ALQ409"/>
      <c r="ALR409"/>
      <c r="ALS409"/>
      <c r="ALT409"/>
      <c r="ALU409"/>
      <c r="ALV409"/>
      <c r="ALW409"/>
      <c r="ALX409"/>
      <c r="ALY409"/>
      <c r="ALZ409"/>
      <c r="AMA409"/>
      <c r="AMB409"/>
      <c r="AMC409"/>
      <c r="AMD409"/>
      <c r="AME409"/>
      <c r="AMF409"/>
      <c r="AMG409"/>
      <c r="AMH409"/>
      <c r="AMI409"/>
      <c r="AMJ409"/>
    </row>
    <row r="410" spans="2:1024" s="106" customFormat="1" ht="112.5">
      <c r="B410" s="120"/>
      <c r="C410" s="39" t="s">
        <v>235</v>
      </c>
      <c r="D410" s="39">
        <v>926</v>
      </c>
      <c r="E410" s="145" t="s">
        <v>60</v>
      </c>
      <c r="F410" s="145" t="s">
        <v>24</v>
      </c>
      <c r="G410" s="83">
        <v>6910010500</v>
      </c>
      <c r="H410" s="87"/>
      <c r="I410" s="144">
        <f t="shared" si="63"/>
        <v>922300</v>
      </c>
      <c r="J410" s="144">
        <f>J411</f>
        <v>922300</v>
      </c>
      <c r="K410" s="144"/>
      <c r="L410" s="144"/>
      <c r="M410" s="144">
        <f t="shared" si="66"/>
        <v>1052000</v>
      </c>
      <c r="N410" s="38">
        <f>N411</f>
        <v>1052000</v>
      </c>
      <c r="O410" s="38"/>
      <c r="P410" s="38"/>
      <c r="ALP410"/>
      <c r="ALQ410"/>
      <c r="ALR410"/>
      <c r="ALS410"/>
      <c r="ALT410"/>
      <c r="ALU410"/>
      <c r="ALV410"/>
      <c r="ALW410"/>
      <c r="ALX410"/>
      <c r="ALY410"/>
      <c r="ALZ410"/>
      <c r="AMA410"/>
      <c r="AMB410"/>
      <c r="AMC410"/>
      <c r="AMD410"/>
      <c r="AME410"/>
      <c r="AMF410"/>
      <c r="AMG410"/>
      <c r="AMH410"/>
      <c r="AMI410"/>
      <c r="AMJ410"/>
    </row>
    <row r="411" spans="2:1024" s="106" customFormat="1" ht="37.5">
      <c r="B411" s="120"/>
      <c r="C411" s="39" t="s">
        <v>101</v>
      </c>
      <c r="D411" s="39">
        <v>926</v>
      </c>
      <c r="E411" s="145" t="s">
        <v>60</v>
      </c>
      <c r="F411" s="145" t="s">
        <v>24</v>
      </c>
      <c r="G411" s="83">
        <v>6910010500</v>
      </c>
      <c r="H411" s="87">
        <v>200</v>
      </c>
      <c r="I411" s="144">
        <f t="shared" si="63"/>
        <v>922300</v>
      </c>
      <c r="J411" s="144">
        <v>922300</v>
      </c>
      <c r="K411" s="144"/>
      <c r="L411" s="144"/>
      <c r="M411" s="144">
        <f t="shared" si="66"/>
        <v>1052000</v>
      </c>
      <c r="N411" s="38">
        <v>1052000</v>
      </c>
      <c r="O411" s="38"/>
      <c r="P411" s="38"/>
      <c r="ALP411"/>
      <c r="ALQ411"/>
      <c r="ALR411"/>
      <c r="ALS411"/>
      <c r="ALT411"/>
      <c r="ALU411"/>
      <c r="ALV411"/>
      <c r="ALW411"/>
      <c r="ALX411"/>
      <c r="ALY411"/>
      <c r="ALZ411"/>
      <c r="AMA411"/>
      <c r="AMB411"/>
      <c r="AMC411"/>
      <c r="AMD411"/>
      <c r="AME411"/>
      <c r="AMF411"/>
      <c r="AMG411"/>
      <c r="AMH411"/>
      <c r="AMI411"/>
      <c r="AMJ411"/>
    </row>
    <row r="412" spans="2:1024" s="106" customFormat="1" ht="37.5">
      <c r="B412" s="120"/>
      <c r="C412" s="39" t="s">
        <v>243</v>
      </c>
      <c r="D412" s="39">
        <v>926</v>
      </c>
      <c r="E412" s="145" t="s">
        <v>60</v>
      </c>
      <c r="F412" s="145" t="s">
        <v>24</v>
      </c>
      <c r="G412" s="83">
        <v>7100000000</v>
      </c>
      <c r="H412" s="87"/>
      <c r="I412" s="144">
        <f t="shared" si="63"/>
        <v>245000</v>
      </c>
      <c r="J412" s="144">
        <f>J413</f>
        <v>245000</v>
      </c>
      <c r="K412" s="144"/>
      <c r="L412" s="144"/>
      <c r="M412" s="144">
        <f t="shared" si="66"/>
        <v>255000</v>
      </c>
      <c r="N412" s="38">
        <f>N413</f>
        <v>255000</v>
      </c>
      <c r="O412" s="38"/>
      <c r="P412" s="38"/>
      <c r="ALP412"/>
      <c r="ALQ412"/>
      <c r="ALR412"/>
      <c r="ALS412"/>
      <c r="ALT412"/>
      <c r="ALU412"/>
      <c r="ALV412"/>
      <c r="ALW412"/>
      <c r="ALX412"/>
      <c r="ALY412"/>
      <c r="ALZ412"/>
      <c r="AMA412"/>
      <c r="AMB412"/>
      <c r="AMC412"/>
      <c r="AMD412"/>
      <c r="AME412"/>
      <c r="AMF412"/>
      <c r="AMG412"/>
      <c r="AMH412"/>
      <c r="AMI412"/>
      <c r="AMJ412"/>
    </row>
    <row r="413" spans="2:1024" s="106" customFormat="1" ht="56.25">
      <c r="B413" s="120"/>
      <c r="C413" s="39" t="s">
        <v>244</v>
      </c>
      <c r="D413" s="39">
        <v>926</v>
      </c>
      <c r="E413" s="145" t="s">
        <v>60</v>
      </c>
      <c r="F413" s="145" t="s">
        <v>24</v>
      </c>
      <c r="G413" s="83">
        <v>7110000000</v>
      </c>
      <c r="H413" s="87"/>
      <c r="I413" s="144">
        <f t="shared" si="63"/>
        <v>245000</v>
      </c>
      <c r="J413" s="144">
        <f>J414</f>
        <v>245000</v>
      </c>
      <c r="K413" s="144"/>
      <c r="L413" s="144"/>
      <c r="M413" s="144">
        <f t="shared" si="66"/>
        <v>255000</v>
      </c>
      <c r="N413" s="38">
        <f>N414</f>
        <v>255000</v>
      </c>
      <c r="O413" s="38"/>
      <c r="P413" s="38"/>
      <c r="ALP413"/>
      <c r="ALQ413"/>
      <c r="ALR413"/>
      <c r="ALS413"/>
      <c r="ALT413"/>
      <c r="ALU413"/>
      <c r="ALV413"/>
      <c r="ALW413"/>
      <c r="ALX413"/>
      <c r="ALY413"/>
      <c r="ALZ413"/>
      <c r="AMA413"/>
      <c r="AMB413"/>
      <c r="AMC413"/>
      <c r="AMD413"/>
      <c r="AME413"/>
      <c r="AMF413"/>
      <c r="AMG413"/>
      <c r="AMH413"/>
      <c r="AMI413"/>
      <c r="AMJ413"/>
    </row>
    <row r="414" spans="2:1024" s="106" customFormat="1" ht="37.5">
      <c r="B414" s="120"/>
      <c r="C414" s="39" t="s">
        <v>245</v>
      </c>
      <c r="D414" s="39">
        <v>926</v>
      </c>
      <c r="E414" s="145" t="s">
        <v>60</v>
      </c>
      <c r="F414" s="145" t="s">
        <v>24</v>
      </c>
      <c r="G414" s="83">
        <v>7110010610</v>
      </c>
      <c r="H414" s="87"/>
      <c r="I414" s="144">
        <f t="shared" si="63"/>
        <v>245000</v>
      </c>
      <c r="J414" s="144">
        <f>J415</f>
        <v>245000</v>
      </c>
      <c r="K414" s="144"/>
      <c r="L414" s="144"/>
      <c r="M414" s="144">
        <f t="shared" si="66"/>
        <v>255000</v>
      </c>
      <c r="N414" s="38">
        <f>N415</f>
        <v>255000</v>
      </c>
      <c r="O414" s="38"/>
      <c r="P414" s="38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  <c r="AMD414"/>
      <c r="AME414"/>
      <c r="AMF414"/>
      <c r="AMG414"/>
      <c r="AMH414"/>
      <c r="AMI414"/>
      <c r="AMJ414"/>
    </row>
    <row r="415" spans="2:1024" s="106" customFormat="1" ht="37.5">
      <c r="B415" s="120"/>
      <c r="C415" s="39" t="s">
        <v>101</v>
      </c>
      <c r="D415" s="39">
        <v>926</v>
      </c>
      <c r="E415" s="145" t="s">
        <v>60</v>
      </c>
      <c r="F415" s="145" t="s">
        <v>24</v>
      </c>
      <c r="G415" s="83">
        <v>7110010610</v>
      </c>
      <c r="H415" s="87">
        <v>200</v>
      </c>
      <c r="I415" s="144">
        <f t="shared" si="63"/>
        <v>245000</v>
      </c>
      <c r="J415" s="144">
        <v>245000</v>
      </c>
      <c r="K415" s="144"/>
      <c r="L415" s="144"/>
      <c r="M415" s="144">
        <f t="shared" si="66"/>
        <v>255000</v>
      </c>
      <c r="N415" s="38">
        <v>255000</v>
      </c>
      <c r="O415" s="38"/>
      <c r="P415" s="38"/>
      <c r="ALP415"/>
      <c r="ALQ415"/>
      <c r="ALR415"/>
      <c r="ALS415"/>
      <c r="ALT415"/>
      <c r="ALU415"/>
      <c r="ALV415"/>
      <c r="ALW415"/>
      <c r="ALX415"/>
      <c r="ALY415"/>
      <c r="ALZ415"/>
      <c r="AMA415"/>
      <c r="AMB415"/>
      <c r="AMC415"/>
      <c r="AMD415"/>
      <c r="AME415"/>
      <c r="AMF415"/>
      <c r="AMG415"/>
      <c r="AMH415"/>
      <c r="AMI415"/>
      <c r="AMJ415"/>
    </row>
    <row r="416" spans="2:1024" s="119" customFormat="1" ht="37.5">
      <c r="B416" s="29" t="s">
        <v>73</v>
      </c>
      <c r="C416" s="30" t="s">
        <v>303</v>
      </c>
      <c r="D416" s="30">
        <v>929</v>
      </c>
      <c r="E416" s="148"/>
      <c r="F416" s="148"/>
      <c r="G416" s="89"/>
      <c r="H416" s="90"/>
      <c r="I416" s="140">
        <f t="shared" si="63"/>
        <v>133763600</v>
      </c>
      <c r="J416" s="140">
        <f>J423+J417</f>
        <v>133763600</v>
      </c>
      <c r="K416" s="140">
        <f>K423</f>
        <v>0</v>
      </c>
      <c r="L416" s="140">
        <f>L423</f>
        <v>0</v>
      </c>
      <c r="M416" s="140">
        <f t="shared" si="66"/>
        <v>133101600</v>
      </c>
      <c r="N416" s="34">
        <f>N423+N417</f>
        <v>133101600</v>
      </c>
      <c r="O416" s="34">
        <f>O423</f>
        <v>0</v>
      </c>
      <c r="P416" s="34">
        <f>P423</f>
        <v>0</v>
      </c>
      <c r="ALP416" s="42"/>
      <c r="ALQ416" s="42"/>
      <c r="ALR416" s="42"/>
      <c r="ALS416" s="42"/>
      <c r="ALT416" s="42"/>
      <c r="ALU416" s="42"/>
      <c r="ALV416" s="42"/>
      <c r="ALW416" s="42"/>
      <c r="ALX416" s="42"/>
      <c r="ALY416" s="42"/>
      <c r="ALZ416" s="42"/>
      <c r="AMA416" s="42"/>
      <c r="AMB416" s="42"/>
      <c r="AMC416" s="42"/>
      <c r="AMD416" s="42"/>
      <c r="AME416" s="42"/>
      <c r="AMF416" s="42"/>
      <c r="AMG416" s="42"/>
      <c r="AMH416" s="42"/>
      <c r="AMI416" s="42"/>
      <c r="AMJ416"/>
    </row>
    <row r="417" spans="2:1024" s="119" customFormat="1">
      <c r="B417" s="29"/>
      <c r="C417" s="39" t="s">
        <v>16</v>
      </c>
      <c r="D417" s="39">
        <v>929</v>
      </c>
      <c r="E417" s="145" t="s">
        <v>17</v>
      </c>
      <c r="F417" s="145" t="s">
        <v>81</v>
      </c>
      <c r="G417" s="83"/>
      <c r="H417" s="84"/>
      <c r="I417" s="144">
        <f t="shared" si="63"/>
        <v>322200</v>
      </c>
      <c r="J417" s="144">
        <f>J418</f>
        <v>322200</v>
      </c>
      <c r="K417" s="140"/>
      <c r="L417" s="140"/>
      <c r="M417" s="144">
        <f t="shared" si="66"/>
        <v>322200</v>
      </c>
      <c r="N417" s="38">
        <f>N418</f>
        <v>322200</v>
      </c>
      <c r="O417" s="34"/>
      <c r="P417" s="34"/>
      <c r="ALP417"/>
      <c r="ALQ417"/>
      <c r="ALR417"/>
      <c r="ALS417"/>
      <c r="ALT417"/>
      <c r="ALU417"/>
      <c r="ALV417"/>
      <c r="ALW417"/>
      <c r="ALX417"/>
      <c r="ALY417"/>
      <c r="ALZ417"/>
      <c r="AMA417"/>
      <c r="AMB417"/>
      <c r="AMC417"/>
      <c r="AMD417"/>
      <c r="AME417"/>
      <c r="AMF417"/>
      <c r="AMG417"/>
      <c r="AMH417"/>
      <c r="AMI417"/>
      <c r="AMJ417"/>
    </row>
    <row r="418" spans="2:1024" s="119" customFormat="1">
      <c r="B418" s="29"/>
      <c r="C418" s="39" t="s">
        <v>32</v>
      </c>
      <c r="D418" s="39">
        <v>929</v>
      </c>
      <c r="E418" s="145" t="s">
        <v>17</v>
      </c>
      <c r="F418" s="145" t="s">
        <v>33</v>
      </c>
      <c r="G418" s="83"/>
      <c r="H418" s="84"/>
      <c r="I418" s="144">
        <f t="shared" si="63"/>
        <v>322200</v>
      </c>
      <c r="J418" s="144">
        <f>J419</f>
        <v>322200</v>
      </c>
      <c r="K418" s="140"/>
      <c r="L418" s="140"/>
      <c r="M418" s="144">
        <f t="shared" si="66"/>
        <v>322200</v>
      </c>
      <c r="N418" s="38">
        <f>N419</f>
        <v>322200</v>
      </c>
      <c r="O418" s="34"/>
      <c r="P418" s="34"/>
      <c r="ALP418"/>
      <c r="ALQ418"/>
      <c r="ALR418"/>
      <c r="ALS418"/>
      <c r="ALT418"/>
      <c r="ALU418"/>
      <c r="ALV418"/>
      <c r="ALW418"/>
      <c r="ALX418"/>
      <c r="ALY418"/>
      <c r="ALZ418"/>
      <c r="AMA418"/>
      <c r="AMB418"/>
      <c r="AMC418"/>
      <c r="AMD418"/>
      <c r="AME418"/>
      <c r="AMF418"/>
      <c r="AMG418"/>
      <c r="AMH418"/>
      <c r="AMI418"/>
      <c r="AMJ418"/>
    </row>
    <row r="419" spans="2:1024" s="119" customFormat="1" ht="37.5">
      <c r="B419" s="29"/>
      <c r="C419" s="39" t="s">
        <v>95</v>
      </c>
      <c r="D419" s="39">
        <v>929</v>
      </c>
      <c r="E419" s="145" t="s">
        <v>17</v>
      </c>
      <c r="F419" s="145" t="s">
        <v>33</v>
      </c>
      <c r="G419" s="83">
        <v>5000000000</v>
      </c>
      <c r="H419" s="84"/>
      <c r="I419" s="144">
        <f t="shared" si="63"/>
        <v>322200</v>
      </c>
      <c r="J419" s="144">
        <f>J420</f>
        <v>322200</v>
      </c>
      <c r="K419" s="140"/>
      <c r="L419" s="140"/>
      <c r="M419" s="144">
        <f t="shared" si="66"/>
        <v>322200</v>
      </c>
      <c r="N419" s="38">
        <f>N420</f>
        <v>322200</v>
      </c>
      <c r="O419" s="34"/>
      <c r="P419" s="34"/>
      <c r="ALP419"/>
      <c r="ALQ419"/>
      <c r="ALR419"/>
      <c r="ALS419"/>
      <c r="ALT419"/>
      <c r="ALU419"/>
      <c r="ALV419"/>
      <c r="ALW419"/>
      <c r="ALX419"/>
      <c r="ALY419"/>
      <c r="ALZ419"/>
      <c r="AMA419"/>
      <c r="AMB419"/>
      <c r="AMC419"/>
      <c r="AMD419"/>
      <c r="AME419"/>
      <c r="AMF419"/>
      <c r="AMG419"/>
      <c r="AMH419"/>
      <c r="AMI419"/>
      <c r="AMJ419"/>
    </row>
    <row r="420" spans="2:1024" s="119" customFormat="1" ht="37.5">
      <c r="B420" s="29"/>
      <c r="C420" s="39" t="s">
        <v>113</v>
      </c>
      <c r="D420" s="39">
        <v>929</v>
      </c>
      <c r="E420" s="145" t="s">
        <v>17</v>
      </c>
      <c r="F420" s="145" t="s">
        <v>33</v>
      </c>
      <c r="G420" s="83">
        <v>5030000000</v>
      </c>
      <c r="H420" s="84"/>
      <c r="I420" s="144">
        <f t="shared" si="63"/>
        <v>322200</v>
      </c>
      <c r="J420" s="144">
        <f>J421</f>
        <v>322200</v>
      </c>
      <c r="K420" s="140"/>
      <c r="L420" s="140"/>
      <c r="M420" s="144">
        <f t="shared" si="66"/>
        <v>322200</v>
      </c>
      <c r="N420" s="38">
        <f>N421</f>
        <v>322200</v>
      </c>
      <c r="O420" s="34"/>
      <c r="P420" s="34"/>
      <c r="ALP420"/>
      <c r="ALQ420"/>
      <c r="ALR420"/>
      <c r="ALS420"/>
      <c r="ALT420"/>
      <c r="ALU420"/>
      <c r="ALV420"/>
      <c r="ALW420"/>
      <c r="ALX420"/>
      <c r="ALY420"/>
      <c r="ALZ420"/>
      <c r="AMA420"/>
      <c r="AMB420"/>
      <c r="AMC420"/>
      <c r="AMD420"/>
      <c r="AME420"/>
      <c r="AMF420"/>
      <c r="AMG420"/>
      <c r="AMH420"/>
      <c r="AMI420"/>
      <c r="AMJ420"/>
    </row>
    <row r="421" spans="2:1024" s="119" customFormat="1" ht="37.5">
      <c r="B421" s="29"/>
      <c r="C421" s="39" t="s">
        <v>114</v>
      </c>
      <c r="D421" s="39">
        <v>929</v>
      </c>
      <c r="E421" s="145" t="s">
        <v>17</v>
      </c>
      <c r="F421" s="145" t="s">
        <v>33</v>
      </c>
      <c r="G421" s="83">
        <v>5030010030</v>
      </c>
      <c r="H421" s="84"/>
      <c r="I421" s="144">
        <f t="shared" si="63"/>
        <v>322200</v>
      </c>
      <c r="J421" s="144">
        <f>J422</f>
        <v>322200</v>
      </c>
      <c r="K421" s="140"/>
      <c r="L421" s="140"/>
      <c r="M421" s="144">
        <f t="shared" si="66"/>
        <v>322200</v>
      </c>
      <c r="N421" s="38">
        <f>N422</f>
        <v>322200</v>
      </c>
      <c r="O421" s="34"/>
      <c r="P421" s="34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  <c r="AMH421"/>
      <c r="AMI421"/>
      <c r="AMJ421"/>
    </row>
    <row r="422" spans="2:1024" s="119" customFormat="1" ht="37.5">
      <c r="B422" s="29"/>
      <c r="C422" s="39" t="s">
        <v>101</v>
      </c>
      <c r="D422" s="39">
        <v>929</v>
      </c>
      <c r="E422" s="145" t="s">
        <v>17</v>
      </c>
      <c r="F422" s="145" t="s">
        <v>33</v>
      </c>
      <c r="G422" s="83">
        <v>5030010030</v>
      </c>
      <c r="H422" s="84" t="s">
        <v>102</v>
      </c>
      <c r="I422" s="144">
        <f t="shared" si="63"/>
        <v>322200</v>
      </c>
      <c r="J422" s="144">
        <v>322200</v>
      </c>
      <c r="K422" s="140"/>
      <c r="L422" s="140"/>
      <c r="M422" s="144">
        <f t="shared" si="66"/>
        <v>322200</v>
      </c>
      <c r="N422" s="38">
        <v>322200</v>
      </c>
      <c r="O422" s="34"/>
      <c r="P422" s="34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  <c r="AMH422"/>
      <c r="AMI422"/>
      <c r="AMJ422"/>
    </row>
    <row r="423" spans="2:1024" s="106" customFormat="1">
      <c r="B423" s="29"/>
      <c r="C423" s="39" t="s">
        <v>304</v>
      </c>
      <c r="D423" s="39">
        <v>929</v>
      </c>
      <c r="E423" s="145" t="s">
        <v>30</v>
      </c>
      <c r="F423" s="145" t="s">
        <v>81</v>
      </c>
      <c r="G423" s="83"/>
      <c r="H423" s="84"/>
      <c r="I423" s="144">
        <f t="shared" si="63"/>
        <v>133441400</v>
      </c>
      <c r="J423" s="144">
        <f>J424+J443+J431</f>
        <v>133441400</v>
      </c>
      <c r="K423" s="144">
        <f>K424+K443+K431</f>
        <v>0</v>
      </c>
      <c r="L423" s="144">
        <f>L424+L443+L431</f>
        <v>0</v>
      </c>
      <c r="M423" s="144">
        <f t="shared" si="66"/>
        <v>132779400</v>
      </c>
      <c r="N423" s="38">
        <f>N424+N443+N431</f>
        <v>132779400</v>
      </c>
      <c r="O423" s="38">
        <f>O424+O443+O431</f>
        <v>0</v>
      </c>
      <c r="P423" s="38">
        <f>P424+P443+P431</f>
        <v>0</v>
      </c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  <c r="AMH423"/>
      <c r="AMI423"/>
      <c r="AMJ423"/>
    </row>
    <row r="424" spans="2:1024" s="106" customFormat="1">
      <c r="B424" s="29"/>
      <c r="C424" s="39" t="s">
        <v>305</v>
      </c>
      <c r="D424" s="39">
        <v>929</v>
      </c>
      <c r="E424" s="145" t="s">
        <v>30</v>
      </c>
      <c r="F424" s="145" t="s">
        <v>17</v>
      </c>
      <c r="G424" s="83"/>
      <c r="H424" s="84"/>
      <c r="I424" s="144">
        <f t="shared" si="63"/>
        <v>2160900</v>
      </c>
      <c r="J424" s="144">
        <f>J425</f>
        <v>2160900</v>
      </c>
      <c r="K424" s="144">
        <f>K425</f>
        <v>0</v>
      </c>
      <c r="L424" s="144">
        <f>L425</f>
        <v>0</v>
      </c>
      <c r="M424" s="144">
        <f t="shared" si="66"/>
        <v>2146500</v>
      </c>
      <c r="N424" s="38">
        <f>N425</f>
        <v>2146500</v>
      </c>
      <c r="O424" s="38">
        <f>O425</f>
        <v>0</v>
      </c>
      <c r="P424" s="38">
        <f>P425</f>
        <v>0</v>
      </c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  <c r="AMH424"/>
      <c r="AMI424"/>
      <c r="AMJ424"/>
    </row>
    <row r="425" spans="2:1024" s="106" customFormat="1" ht="37.5">
      <c r="B425" s="29"/>
      <c r="C425" s="39" t="s">
        <v>182</v>
      </c>
      <c r="D425" s="39">
        <v>929</v>
      </c>
      <c r="E425" s="145" t="s">
        <v>30</v>
      </c>
      <c r="F425" s="145" t="s">
        <v>17</v>
      </c>
      <c r="G425" s="83">
        <v>6100000000</v>
      </c>
      <c r="H425" s="84"/>
      <c r="I425" s="144">
        <f t="shared" si="63"/>
        <v>2160900</v>
      </c>
      <c r="J425" s="144">
        <f>J427</f>
        <v>2160900</v>
      </c>
      <c r="K425" s="144">
        <f>K427</f>
        <v>0</v>
      </c>
      <c r="L425" s="144">
        <f>L427</f>
        <v>0</v>
      </c>
      <c r="M425" s="144">
        <f t="shared" si="66"/>
        <v>2146500</v>
      </c>
      <c r="N425" s="38">
        <f>N427</f>
        <v>2146500</v>
      </c>
      <c r="O425" s="38">
        <f>O427</f>
        <v>0</v>
      </c>
      <c r="P425" s="38">
        <f>P427</f>
        <v>0</v>
      </c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  <c r="AMH425"/>
      <c r="AMI425"/>
      <c r="AMJ425"/>
    </row>
    <row r="426" spans="2:1024" s="106" customFormat="1">
      <c r="B426" s="29"/>
      <c r="C426" s="39" t="s">
        <v>183</v>
      </c>
      <c r="D426" s="39">
        <v>929</v>
      </c>
      <c r="E426" s="145" t="s">
        <v>30</v>
      </c>
      <c r="F426" s="145" t="s">
        <v>17</v>
      </c>
      <c r="G426" s="83">
        <v>6110000000</v>
      </c>
      <c r="H426" s="84"/>
      <c r="I426" s="144"/>
      <c r="J426" s="144"/>
      <c r="K426" s="144"/>
      <c r="L426" s="144"/>
      <c r="M426" s="144"/>
      <c r="N426" s="38"/>
      <c r="O426" s="38"/>
      <c r="P426" s="38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  <c r="AMH426"/>
      <c r="AMI426"/>
      <c r="AMJ426"/>
    </row>
    <row r="427" spans="2:1024" s="106" customFormat="1">
      <c r="B427" s="29"/>
      <c r="C427" s="39" t="s">
        <v>188</v>
      </c>
      <c r="D427" s="39">
        <v>929</v>
      </c>
      <c r="E427" s="145" t="s">
        <v>30</v>
      </c>
      <c r="F427" s="145" t="s">
        <v>17</v>
      </c>
      <c r="G427" s="83">
        <v>6110200000</v>
      </c>
      <c r="H427" s="84"/>
      <c r="I427" s="144">
        <f t="shared" ref="I427:I432" si="67">SUM(J427:L427)</f>
        <v>2160900</v>
      </c>
      <c r="J427" s="144">
        <f>J428</f>
        <v>2160900</v>
      </c>
      <c r="K427" s="144">
        <f>K428</f>
        <v>0</v>
      </c>
      <c r="L427" s="144">
        <f>L428</f>
        <v>0</v>
      </c>
      <c r="M427" s="144">
        <f t="shared" ref="M427:M432" si="68">SUM(N427:P427)</f>
        <v>2146500</v>
      </c>
      <c r="N427" s="38">
        <f>N428</f>
        <v>2146500</v>
      </c>
      <c r="O427" s="38">
        <f>O428</f>
        <v>0</v>
      </c>
      <c r="P427" s="38">
        <f>P428</f>
        <v>0</v>
      </c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  <c r="AMH427"/>
      <c r="AMI427"/>
      <c r="AMJ427"/>
    </row>
    <row r="428" spans="2:1024" s="106" customFormat="1">
      <c r="B428" s="29"/>
      <c r="C428" s="39" t="s">
        <v>188</v>
      </c>
      <c r="D428" s="39">
        <v>929</v>
      </c>
      <c r="E428" s="145" t="s">
        <v>30</v>
      </c>
      <c r="F428" s="145" t="s">
        <v>17</v>
      </c>
      <c r="G428" s="83">
        <v>6110210160</v>
      </c>
      <c r="H428" s="84"/>
      <c r="I428" s="144">
        <f t="shared" si="67"/>
        <v>2160900</v>
      </c>
      <c r="J428" s="144">
        <f>J429+J430</f>
        <v>2160900</v>
      </c>
      <c r="K428" s="144">
        <f>K429+K430</f>
        <v>0</v>
      </c>
      <c r="L428" s="144">
        <f>L429+L430</f>
        <v>0</v>
      </c>
      <c r="M428" s="144">
        <f t="shared" si="68"/>
        <v>2146500</v>
      </c>
      <c r="N428" s="38">
        <f>N429+N430</f>
        <v>2146500</v>
      </c>
      <c r="O428" s="38">
        <f>O429+O430</f>
        <v>0</v>
      </c>
      <c r="P428" s="38">
        <f>P429+P430</f>
        <v>0</v>
      </c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  <c r="AMH428"/>
      <c r="AMI428"/>
      <c r="AMJ428"/>
    </row>
    <row r="429" spans="2:1024" s="106" customFormat="1" ht="75">
      <c r="B429" s="29"/>
      <c r="C429" s="39" t="s">
        <v>98</v>
      </c>
      <c r="D429" s="39">
        <v>929</v>
      </c>
      <c r="E429" s="145" t="s">
        <v>30</v>
      </c>
      <c r="F429" s="145" t="s">
        <v>17</v>
      </c>
      <c r="G429" s="83">
        <v>6110210160</v>
      </c>
      <c r="H429" s="84" t="s">
        <v>99</v>
      </c>
      <c r="I429" s="144">
        <f t="shared" si="67"/>
        <v>1320000</v>
      </c>
      <c r="J429" s="144">
        <v>1320000</v>
      </c>
      <c r="K429" s="144">
        <v>0</v>
      </c>
      <c r="L429" s="144">
        <v>0</v>
      </c>
      <c r="M429" s="144">
        <f t="shared" si="68"/>
        <v>1320000</v>
      </c>
      <c r="N429" s="38">
        <v>1320000</v>
      </c>
      <c r="O429" s="38">
        <v>0</v>
      </c>
      <c r="P429" s="38">
        <v>0</v>
      </c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  <c r="AMH429"/>
      <c r="AMI429"/>
      <c r="AMJ429"/>
    </row>
    <row r="430" spans="2:1024" s="106" customFormat="1" ht="37.5">
      <c r="B430" s="29"/>
      <c r="C430" s="39" t="s">
        <v>101</v>
      </c>
      <c r="D430" s="39">
        <v>929</v>
      </c>
      <c r="E430" s="145" t="s">
        <v>30</v>
      </c>
      <c r="F430" s="145" t="s">
        <v>17</v>
      </c>
      <c r="G430" s="83">
        <v>6110210160</v>
      </c>
      <c r="H430" s="84" t="s">
        <v>102</v>
      </c>
      <c r="I430" s="144">
        <f t="shared" si="67"/>
        <v>840900</v>
      </c>
      <c r="J430" s="144">
        <v>840900</v>
      </c>
      <c r="K430" s="144">
        <v>0</v>
      </c>
      <c r="L430" s="144">
        <v>0</v>
      </c>
      <c r="M430" s="144">
        <f t="shared" si="68"/>
        <v>826500</v>
      </c>
      <c r="N430" s="38">
        <v>826500</v>
      </c>
      <c r="O430" s="38">
        <v>0</v>
      </c>
      <c r="P430" s="38">
        <v>0</v>
      </c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  <c r="AMH430"/>
      <c r="AMI430"/>
      <c r="AMJ430"/>
    </row>
    <row r="431" spans="2:1024" s="106" customFormat="1">
      <c r="B431" s="29"/>
      <c r="C431" s="45" t="s">
        <v>76</v>
      </c>
      <c r="D431" s="39">
        <v>929</v>
      </c>
      <c r="E431" s="145" t="s">
        <v>30</v>
      </c>
      <c r="F431" s="145" t="s">
        <v>21</v>
      </c>
      <c r="G431" s="83"/>
      <c r="H431" s="84"/>
      <c r="I431" s="144">
        <f t="shared" si="67"/>
        <v>128884600</v>
      </c>
      <c r="J431" s="144">
        <f>J432</f>
        <v>128884600</v>
      </c>
      <c r="K431" s="144"/>
      <c r="L431" s="144"/>
      <c r="M431" s="144">
        <f t="shared" si="68"/>
        <v>128253000</v>
      </c>
      <c r="N431" s="38">
        <f>N432</f>
        <v>128253000</v>
      </c>
      <c r="O431" s="38"/>
      <c r="P431" s="38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</row>
    <row r="432" spans="2:1024" s="106" customFormat="1" ht="37.5">
      <c r="B432" s="29"/>
      <c r="C432" s="45" t="s">
        <v>182</v>
      </c>
      <c r="D432" s="39">
        <v>929</v>
      </c>
      <c r="E432" s="145" t="s">
        <v>30</v>
      </c>
      <c r="F432" s="145" t="s">
        <v>21</v>
      </c>
      <c r="G432" s="83">
        <v>6100000000</v>
      </c>
      <c r="H432" s="84"/>
      <c r="I432" s="144">
        <f t="shared" si="67"/>
        <v>128884600</v>
      </c>
      <c r="J432" s="144">
        <f>J434+J436+J438+J440</f>
        <v>128884600</v>
      </c>
      <c r="K432" s="144"/>
      <c r="L432" s="144"/>
      <c r="M432" s="144">
        <f t="shared" si="68"/>
        <v>128253000</v>
      </c>
      <c r="N432" s="38">
        <f>N434+N436+N438+N440</f>
        <v>128253000</v>
      </c>
      <c r="O432" s="38"/>
      <c r="P432" s="38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  <c r="AMH432"/>
      <c r="AMI432"/>
      <c r="AMJ432"/>
    </row>
    <row r="433" spans="2:1024" s="106" customFormat="1">
      <c r="B433" s="29"/>
      <c r="C433" s="45" t="s">
        <v>183</v>
      </c>
      <c r="D433" s="39">
        <v>929</v>
      </c>
      <c r="E433" s="145" t="s">
        <v>30</v>
      </c>
      <c r="F433" s="145" t="s">
        <v>21</v>
      </c>
      <c r="G433" s="83">
        <v>6110000000</v>
      </c>
      <c r="H433" s="84"/>
      <c r="I433" s="144"/>
      <c r="J433" s="144"/>
      <c r="K433" s="144"/>
      <c r="L433" s="144"/>
      <c r="M433" s="144"/>
      <c r="N433" s="38"/>
      <c r="O433" s="38"/>
      <c r="P433" s="38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  <c r="AMH433"/>
      <c r="AMI433"/>
      <c r="AMJ433"/>
    </row>
    <row r="434" spans="2:1024" s="106" customFormat="1" ht="37.5">
      <c r="B434" s="29"/>
      <c r="C434" s="45" t="s">
        <v>123</v>
      </c>
      <c r="D434" s="39">
        <v>929</v>
      </c>
      <c r="E434" s="145" t="s">
        <v>30</v>
      </c>
      <c r="F434" s="145" t="s">
        <v>21</v>
      </c>
      <c r="G434" s="83">
        <v>6110000590</v>
      </c>
      <c r="H434" s="84"/>
      <c r="I434" s="144">
        <f t="shared" ref="I434:I465" si="69">SUM(J434:L434)</f>
        <v>127027000</v>
      </c>
      <c r="J434" s="144">
        <f>J435</f>
        <v>127027000</v>
      </c>
      <c r="K434" s="144"/>
      <c r="L434" s="144"/>
      <c r="M434" s="144">
        <f t="shared" ref="M434:M465" si="70">SUM(N434:P434)</f>
        <v>126395400</v>
      </c>
      <c r="N434" s="38">
        <f>N435</f>
        <v>126395400</v>
      </c>
      <c r="O434" s="38"/>
      <c r="P434" s="38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  <c r="AMF434"/>
      <c r="AMG434"/>
      <c r="AMH434"/>
      <c r="AMI434"/>
      <c r="AMJ434"/>
    </row>
    <row r="435" spans="2:1024" s="106" customFormat="1" ht="37.5">
      <c r="B435" s="29"/>
      <c r="C435" s="45" t="s">
        <v>151</v>
      </c>
      <c r="D435" s="39">
        <v>929</v>
      </c>
      <c r="E435" s="145" t="s">
        <v>30</v>
      </c>
      <c r="F435" s="145" t="s">
        <v>21</v>
      </c>
      <c r="G435" s="83">
        <v>6110000590</v>
      </c>
      <c r="H435" s="84" t="s">
        <v>167</v>
      </c>
      <c r="I435" s="144">
        <f t="shared" si="69"/>
        <v>127027000</v>
      </c>
      <c r="J435" s="144">
        <v>127027000</v>
      </c>
      <c r="K435" s="144"/>
      <c r="L435" s="144"/>
      <c r="M435" s="144">
        <f t="shared" si="70"/>
        <v>126395400</v>
      </c>
      <c r="N435" s="38">
        <v>126395400</v>
      </c>
      <c r="O435" s="38"/>
      <c r="P435" s="38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  <c r="AMF435"/>
      <c r="AMG435"/>
      <c r="AMH435"/>
      <c r="AMI435"/>
      <c r="AMJ435"/>
    </row>
    <row r="436" spans="2:1024" s="106" customFormat="1" ht="150">
      <c r="B436" s="29"/>
      <c r="C436" s="45" t="s">
        <v>184</v>
      </c>
      <c r="D436" s="39">
        <v>929</v>
      </c>
      <c r="E436" s="145" t="s">
        <v>30</v>
      </c>
      <c r="F436" s="145" t="s">
        <v>21</v>
      </c>
      <c r="G436" s="83">
        <v>6110060740</v>
      </c>
      <c r="H436" s="84"/>
      <c r="I436" s="144">
        <f t="shared" si="69"/>
        <v>93800</v>
      </c>
      <c r="J436" s="144">
        <f>J437</f>
        <v>93800</v>
      </c>
      <c r="K436" s="144"/>
      <c r="L436" s="144"/>
      <c r="M436" s="144">
        <f t="shared" si="70"/>
        <v>93800</v>
      </c>
      <c r="N436" s="38">
        <f>N437</f>
        <v>93800</v>
      </c>
      <c r="O436" s="38"/>
      <c r="P436" s="38"/>
      <c r="ALP436"/>
      <c r="ALQ436"/>
      <c r="ALR436"/>
      <c r="ALS436"/>
      <c r="ALT436"/>
      <c r="ALU436"/>
      <c r="ALV436"/>
      <c r="ALW436"/>
      <c r="ALX436"/>
      <c r="ALY436"/>
      <c r="ALZ436"/>
      <c r="AMA436"/>
      <c r="AMB436"/>
      <c r="AMC436"/>
      <c r="AMD436"/>
      <c r="AME436"/>
      <c r="AMF436"/>
      <c r="AMG436"/>
      <c r="AMH436"/>
      <c r="AMI436"/>
      <c r="AMJ436"/>
    </row>
    <row r="437" spans="2:1024" s="106" customFormat="1" ht="37.5">
      <c r="B437" s="29"/>
      <c r="C437" s="45" t="s">
        <v>151</v>
      </c>
      <c r="D437" s="39">
        <v>929</v>
      </c>
      <c r="E437" s="145" t="s">
        <v>30</v>
      </c>
      <c r="F437" s="145" t="s">
        <v>21</v>
      </c>
      <c r="G437" s="83">
        <v>6110060740</v>
      </c>
      <c r="H437" s="84" t="s">
        <v>167</v>
      </c>
      <c r="I437" s="144">
        <f t="shared" si="69"/>
        <v>93800</v>
      </c>
      <c r="J437" s="144">
        <v>93800</v>
      </c>
      <c r="K437" s="144"/>
      <c r="L437" s="144"/>
      <c r="M437" s="144">
        <f t="shared" si="70"/>
        <v>93800</v>
      </c>
      <c r="N437" s="38">
        <v>93800</v>
      </c>
      <c r="O437" s="38"/>
      <c r="P437" s="38"/>
      <c r="ALP437"/>
      <c r="ALQ437"/>
      <c r="ALR437"/>
      <c r="ALS437"/>
      <c r="ALT437"/>
      <c r="ALU437"/>
      <c r="ALV437"/>
      <c r="ALW437"/>
      <c r="ALX437"/>
      <c r="ALY437"/>
      <c r="ALZ437"/>
      <c r="AMA437"/>
      <c r="AMB437"/>
      <c r="AMC437"/>
      <c r="AMD437"/>
      <c r="AME437"/>
      <c r="AMF437"/>
      <c r="AMG437"/>
      <c r="AMH437"/>
      <c r="AMI437"/>
      <c r="AMJ437"/>
    </row>
    <row r="438" spans="2:1024" s="106" customFormat="1" ht="56.25">
      <c r="B438" s="29"/>
      <c r="C438" s="45" t="s">
        <v>185</v>
      </c>
      <c r="D438" s="39">
        <v>929</v>
      </c>
      <c r="E438" s="145" t="s">
        <v>30</v>
      </c>
      <c r="F438" s="145" t="s">
        <v>21</v>
      </c>
      <c r="G438" s="83" t="s">
        <v>186</v>
      </c>
      <c r="H438" s="84"/>
      <c r="I438" s="144">
        <f t="shared" si="69"/>
        <v>1163800</v>
      </c>
      <c r="J438" s="144">
        <f>J439</f>
        <v>1163800</v>
      </c>
      <c r="K438" s="144"/>
      <c r="L438" s="144"/>
      <c r="M438" s="144">
        <f t="shared" si="70"/>
        <v>1163800</v>
      </c>
      <c r="N438" s="38">
        <f>N439</f>
        <v>1163800</v>
      </c>
      <c r="O438" s="38"/>
      <c r="P438" s="38"/>
      <c r="ALP438"/>
      <c r="ALQ438"/>
      <c r="ALR438"/>
      <c r="ALS438"/>
      <c r="ALT438"/>
      <c r="ALU438"/>
      <c r="ALV438"/>
      <c r="ALW438"/>
      <c r="ALX438"/>
      <c r="ALY438"/>
      <c r="ALZ438"/>
      <c r="AMA438"/>
      <c r="AMB438"/>
      <c r="AMC438"/>
      <c r="AMD438"/>
      <c r="AME438"/>
      <c r="AMF438"/>
      <c r="AMG438"/>
      <c r="AMH438"/>
      <c r="AMI438"/>
      <c r="AMJ438"/>
    </row>
    <row r="439" spans="2:1024" s="106" customFormat="1" ht="37.5">
      <c r="B439" s="29"/>
      <c r="C439" s="45" t="s">
        <v>151</v>
      </c>
      <c r="D439" s="39">
        <v>929</v>
      </c>
      <c r="E439" s="145" t="s">
        <v>30</v>
      </c>
      <c r="F439" s="145" t="s">
        <v>21</v>
      </c>
      <c r="G439" s="83" t="s">
        <v>186</v>
      </c>
      <c r="H439" s="84" t="s">
        <v>167</v>
      </c>
      <c r="I439" s="144">
        <f t="shared" si="69"/>
        <v>1163800</v>
      </c>
      <c r="J439" s="144">
        <v>1163800</v>
      </c>
      <c r="K439" s="144"/>
      <c r="L439" s="144"/>
      <c r="M439" s="144">
        <f t="shared" si="70"/>
        <v>1163800</v>
      </c>
      <c r="N439" s="38">
        <v>1163800</v>
      </c>
      <c r="O439" s="38"/>
      <c r="P439" s="38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  <c r="AMF439"/>
      <c r="AMG439"/>
      <c r="AMH439"/>
      <c r="AMI439"/>
      <c r="AMJ439"/>
    </row>
    <row r="440" spans="2:1024" s="106" customFormat="1" ht="37.5">
      <c r="B440" s="29"/>
      <c r="C440" s="45" t="s">
        <v>187</v>
      </c>
      <c r="D440" s="39">
        <v>929</v>
      </c>
      <c r="E440" s="145" t="s">
        <v>30</v>
      </c>
      <c r="F440" s="145" t="s">
        <v>21</v>
      </c>
      <c r="G440" s="83">
        <v>6110100000</v>
      </c>
      <c r="H440" s="84"/>
      <c r="I440" s="144">
        <f t="shared" si="69"/>
        <v>600000</v>
      </c>
      <c r="J440" s="144">
        <f>J441</f>
        <v>600000</v>
      </c>
      <c r="K440" s="144"/>
      <c r="L440" s="144"/>
      <c r="M440" s="144">
        <f t="shared" si="70"/>
        <v>600000</v>
      </c>
      <c r="N440" s="38">
        <f>N441</f>
        <v>600000</v>
      </c>
      <c r="O440" s="38"/>
      <c r="P440" s="38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  <c r="AMF440"/>
      <c r="AMG440"/>
      <c r="AMH440"/>
      <c r="AMI440"/>
      <c r="AMJ440"/>
    </row>
    <row r="441" spans="2:1024" s="106" customFormat="1" ht="37.5">
      <c r="B441" s="29"/>
      <c r="C441" s="45" t="s">
        <v>123</v>
      </c>
      <c r="D441" s="39">
        <v>929</v>
      </c>
      <c r="E441" s="145" t="s">
        <v>30</v>
      </c>
      <c r="F441" s="145" t="s">
        <v>21</v>
      </c>
      <c r="G441" s="83">
        <v>6110100590</v>
      </c>
      <c r="H441" s="84"/>
      <c r="I441" s="144">
        <f t="shared" si="69"/>
        <v>600000</v>
      </c>
      <c r="J441" s="144">
        <f>J442</f>
        <v>600000</v>
      </c>
      <c r="K441" s="144"/>
      <c r="L441" s="144"/>
      <c r="M441" s="144">
        <f t="shared" si="70"/>
        <v>600000</v>
      </c>
      <c r="N441" s="38">
        <f>N442</f>
        <v>600000</v>
      </c>
      <c r="O441" s="38"/>
      <c r="P441" s="38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  <c r="AMF441"/>
      <c r="AMG441"/>
      <c r="AMH441"/>
      <c r="AMI441"/>
      <c r="AMJ441"/>
    </row>
    <row r="442" spans="2:1024" s="106" customFormat="1" ht="37.5">
      <c r="B442" s="29"/>
      <c r="C442" s="45" t="s">
        <v>151</v>
      </c>
      <c r="D442" s="39">
        <v>929</v>
      </c>
      <c r="E442" s="145" t="s">
        <v>30</v>
      </c>
      <c r="F442" s="145" t="s">
        <v>21</v>
      </c>
      <c r="G442" s="83">
        <v>6110100590</v>
      </c>
      <c r="H442" s="84" t="s">
        <v>167</v>
      </c>
      <c r="I442" s="144">
        <f t="shared" si="69"/>
        <v>600000</v>
      </c>
      <c r="J442" s="144">
        <v>600000</v>
      </c>
      <c r="K442" s="144"/>
      <c r="L442" s="144"/>
      <c r="M442" s="144">
        <f t="shared" si="70"/>
        <v>600000</v>
      </c>
      <c r="N442" s="38">
        <v>600000</v>
      </c>
      <c r="O442" s="38"/>
      <c r="P442" s="38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  <c r="AMF442"/>
      <c r="AMG442"/>
      <c r="AMH442"/>
      <c r="AMI442"/>
      <c r="AMJ442"/>
    </row>
    <row r="443" spans="2:1024" s="106" customFormat="1">
      <c r="B443" s="29"/>
      <c r="C443" s="39" t="s">
        <v>77</v>
      </c>
      <c r="D443" s="39">
        <v>929</v>
      </c>
      <c r="E443" s="145" t="s">
        <v>30</v>
      </c>
      <c r="F443" s="145" t="s">
        <v>26</v>
      </c>
      <c r="G443" s="83"/>
      <c r="H443" s="84"/>
      <c r="I443" s="144">
        <f t="shared" si="69"/>
        <v>2395900</v>
      </c>
      <c r="J443" s="144">
        <f t="shared" ref="J443:L445" si="71">J444</f>
        <v>2395900</v>
      </c>
      <c r="K443" s="144">
        <f t="shared" si="71"/>
        <v>0</v>
      </c>
      <c r="L443" s="144">
        <f t="shared" si="71"/>
        <v>0</v>
      </c>
      <c r="M443" s="144">
        <f t="shared" si="70"/>
        <v>2379900</v>
      </c>
      <c r="N443" s="38">
        <f t="shared" ref="N443:P445" si="72">N444</f>
        <v>2379900</v>
      </c>
      <c r="O443" s="38">
        <f t="shared" si="72"/>
        <v>0</v>
      </c>
      <c r="P443" s="38">
        <f t="shared" si="72"/>
        <v>0</v>
      </c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  <c r="AMF443"/>
      <c r="AMG443"/>
      <c r="AMH443"/>
      <c r="AMI443"/>
      <c r="AMJ443"/>
    </row>
    <row r="444" spans="2:1024" s="106" customFormat="1" ht="37.5">
      <c r="B444" s="29"/>
      <c r="C444" s="39" t="s">
        <v>95</v>
      </c>
      <c r="D444" s="39">
        <v>929</v>
      </c>
      <c r="E444" s="145" t="s">
        <v>30</v>
      </c>
      <c r="F444" s="145" t="s">
        <v>26</v>
      </c>
      <c r="G444" s="83">
        <v>5000000000</v>
      </c>
      <c r="H444" s="84"/>
      <c r="I444" s="144">
        <f t="shared" si="69"/>
        <v>2395900</v>
      </c>
      <c r="J444" s="144">
        <f t="shared" si="71"/>
        <v>2395900</v>
      </c>
      <c r="K444" s="144">
        <f t="shared" si="71"/>
        <v>0</v>
      </c>
      <c r="L444" s="144">
        <f t="shared" si="71"/>
        <v>0</v>
      </c>
      <c r="M444" s="144">
        <f t="shared" si="70"/>
        <v>2379900</v>
      </c>
      <c r="N444" s="38">
        <f t="shared" si="72"/>
        <v>2379900</v>
      </c>
      <c r="O444" s="38">
        <f t="shared" si="72"/>
        <v>0</v>
      </c>
      <c r="P444" s="38">
        <f t="shared" si="72"/>
        <v>0</v>
      </c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</row>
    <row r="445" spans="2:1024" s="106" customFormat="1" ht="37.5">
      <c r="B445" s="29"/>
      <c r="C445" s="39" t="s">
        <v>103</v>
      </c>
      <c r="D445" s="39">
        <v>929</v>
      </c>
      <c r="E445" s="145" t="s">
        <v>30</v>
      </c>
      <c r="F445" s="145" t="s">
        <v>26</v>
      </c>
      <c r="G445" s="83">
        <v>5020000000</v>
      </c>
      <c r="H445" s="84"/>
      <c r="I445" s="144">
        <f t="shared" si="69"/>
        <v>2395900</v>
      </c>
      <c r="J445" s="144">
        <f t="shared" si="71"/>
        <v>2395900</v>
      </c>
      <c r="K445" s="144">
        <f t="shared" si="71"/>
        <v>0</v>
      </c>
      <c r="L445" s="144">
        <f t="shared" si="71"/>
        <v>0</v>
      </c>
      <c r="M445" s="144">
        <f t="shared" si="70"/>
        <v>2379900</v>
      </c>
      <c r="N445" s="38">
        <f t="shared" si="72"/>
        <v>2379900</v>
      </c>
      <c r="O445" s="38">
        <f t="shared" si="72"/>
        <v>0</v>
      </c>
      <c r="P445" s="38">
        <f t="shared" si="72"/>
        <v>0</v>
      </c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  <c r="AMF445"/>
      <c r="AMG445"/>
      <c r="AMH445"/>
      <c r="AMI445"/>
      <c r="AMJ445"/>
    </row>
    <row r="446" spans="2:1024" s="106" customFormat="1" ht="37.5">
      <c r="B446" s="29"/>
      <c r="C446" s="39" t="s">
        <v>306</v>
      </c>
      <c r="D446" s="39">
        <v>929</v>
      </c>
      <c r="E446" s="145" t="s">
        <v>30</v>
      </c>
      <c r="F446" s="145" t="s">
        <v>26</v>
      </c>
      <c r="G446" s="83">
        <v>5020000190</v>
      </c>
      <c r="H446" s="84"/>
      <c r="I446" s="144">
        <f t="shared" si="69"/>
        <v>2395900</v>
      </c>
      <c r="J446" s="144">
        <f>J447+J448</f>
        <v>2395900</v>
      </c>
      <c r="K446" s="144">
        <f>K447+K448</f>
        <v>0</v>
      </c>
      <c r="L446" s="144">
        <f>L447+L448</f>
        <v>0</v>
      </c>
      <c r="M446" s="144">
        <f t="shared" si="70"/>
        <v>2379900</v>
      </c>
      <c r="N446" s="38">
        <f>N447+N448</f>
        <v>2379900</v>
      </c>
      <c r="O446" s="38">
        <f>O447+O448</f>
        <v>0</v>
      </c>
      <c r="P446" s="38">
        <f>P447+P448</f>
        <v>0</v>
      </c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  <c r="AMF446"/>
      <c r="AMG446"/>
      <c r="AMH446"/>
      <c r="AMI446"/>
      <c r="AMJ446"/>
    </row>
    <row r="447" spans="2:1024" s="106" customFormat="1" ht="75">
      <c r="B447" s="29"/>
      <c r="C447" s="39" t="s">
        <v>98</v>
      </c>
      <c r="D447" s="39">
        <v>929</v>
      </c>
      <c r="E447" s="145" t="s">
        <v>30</v>
      </c>
      <c r="F447" s="145" t="s">
        <v>26</v>
      </c>
      <c r="G447" s="83">
        <v>5020000190</v>
      </c>
      <c r="H447" s="84" t="s">
        <v>99</v>
      </c>
      <c r="I447" s="144">
        <f t="shared" si="69"/>
        <v>2178700</v>
      </c>
      <c r="J447" s="144">
        <v>2178700</v>
      </c>
      <c r="K447" s="144">
        <v>0</v>
      </c>
      <c r="L447" s="144">
        <v>0</v>
      </c>
      <c r="M447" s="144">
        <f t="shared" si="70"/>
        <v>2164200</v>
      </c>
      <c r="N447" s="38">
        <v>2164200</v>
      </c>
      <c r="O447" s="38">
        <v>0</v>
      </c>
      <c r="P447" s="38">
        <v>0</v>
      </c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  <c r="AMF447"/>
      <c r="AMG447"/>
      <c r="AMH447"/>
      <c r="AMI447"/>
      <c r="AMJ447"/>
    </row>
    <row r="448" spans="2:1024" s="106" customFormat="1">
      <c r="B448" s="29"/>
      <c r="C448" s="39" t="s">
        <v>104</v>
      </c>
      <c r="D448" s="39">
        <v>929</v>
      </c>
      <c r="E448" s="145" t="s">
        <v>30</v>
      </c>
      <c r="F448" s="145" t="s">
        <v>26</v>
      </c>
      <c r="G448" s="83">
        <v>5020000190</v>
      </c>
      <c r="H448" s="84" t="s">
        <v>105</v>
      </c>
      <c r="I448" s="144">
        <f t="shared" si="69"/>
        <v>217200</v>
      </c>
      <c r="J448" s="144">
        <v>217200</v>
      </c>
      <c r="K448" s="144">
        <v>0</v>
      </c>
      <c r="L448" s="144">
        <v>0</v>
      </c>
      <c r="M448" s="144">
        <f t="shared" si="70"/>
        <v>215700</v>
      </c>
      <c r="N448" s="38">
        <v>215700</v>
      </c>
      <c r="O448" s="38">
        <v>0</v>
      </c>
      <c r="P448" s="38">
        <v>0</v>
      </c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  <c r="AMF448"/>
      <c r="AMG448"/>
      <c r="AMH448"/>
      <c r="AMI448"/>
      <c r="AMJ448"/>
    </row>
    <row r="449" spans="2:1024" s="119" customFormat="1" ht="37.5">
      <c r="B449" s="120" t="s">
        <v>79</v>
      </c>
      <c r="C449" s="30" t="s">
        <v>307</v>
      </c>
      <c r="D449" s="30">
        <v>934</v>
      </c>
      <c r="E449" s="148"/>
      <c r="F449" s="148"/>
      <c r="G449" s="89"/>
      <c r="H449" s="90"/>
      <c r="I449" s="140">
        <f t="shared" si="69"/>
        <v>15381800</v>
      </c>
      <c r="J449" s="140">
        <f>J456+J450</f>
        <v>15381800</v>
      </c>
      <c r="K449" s="140">
        <f>K456</f>
        <v>0</v>
      </c>
      <c r="L449" s="140">
        <f>L456</f>
        <v>0</v>
      </c>
      <c r="M449" s="140">
        <f t="shared" si="70"/>
        <v>15306500</v>
      </c>
      <c r="N449" s="34">
        <f>N456+N450</f>
        <v>15306500</v>
      </c>
      <c r="O449" s="34">
        <f>O456</f>
        <v>0</v>
      </c>
      <c r="P449" s="34">
        <f>P456</f>
        <v>0</v>
      </c>
      <c r="ALP449" s="42"/>
      <c r="ALQ449" s="42"/>
      <c r="ALR449" s="42"/>
      <c r="ALS449" s="42"/>
      <c r="ALT449" s="42"/>
      <c r="ALU449" s="42"/>
      <c r="ALV449" s="42"/>
      <c r="ALW449" s="42"/>
      <c r="ALX449" s="42"/>
      <c r="ALY449" s="42"/>
      <c r="ALZ449" s="42"/>
      <c r="AMA449" s="42"/>
      <c r="AMB449" s="42"/>
      <c r="AMC449" s="42"/>
      <c r="AMD449" s="42"/>
      <c r="AME449" s="42"/>
      <c r="AMF449" s="42"/>
      <c r="AMG449" s="42"/>
      <c r="AMH449" s="42"/>
      <c r="AMI449" s="42"/>
      <c r="AMJ449"/>
    </row>
    <row r="450" spans="2:1024" s="119" customFormat="1">
      <c r="B450" s="120"/>
      <c r="C450" s="39" t="s">
        <v>16</v>
      </c>
      <c r="D450" s="39">
        <v>934</v>
      </c>
      <c r="E450" s="145" t="s">
        <v>17</v>
      </c>
      <c r="F450" s="145" t="s">
        <v>81</v>
      </c>
      <c r="G450" s="83"/>
      <c r="H450" s="84"/>
      <c r="I450" s="144">
        <f t="shared" si="69"/>
        <v>533000</v>
      </c>
      <c r="J450" s="144">
        <f>J451</f>
        <v>533000</v>
      </c>
      <c r="K450" s="140"/>
      <c r="L450" s="140"/>
      <c r="M450" s="144">
        <f t="shared" si="70"/>
        <v>534000</v>
      </c>
      <c r="N450" s="38">
        <f>N451</f>
        <v>534000</v>
      </c>
      <c r="O450" s="34"/>
      <c r="P450" s="34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  <c r="AMF450"/>
      <c r="AMG450"/>
      <c r="AMH450"/>
      <c r="AMI450"/>
      <c r="AMJ450"/>
    </row>
    <row r="451" spans="2:1024" s="119" customFormat="1">
      <c r="B451" s="120"/>
      <c r="C451" s="39" t="s">
        <v>32</v>
      </c>
      <c r="D451" s="39">
        <v>934</v>
      </c>
      <c r="E451" s="145" t="s">
        <v>17</v>
      </c>
      <c r="F451" s="145" t="s">
        <v>33</v>
      </c>
      <c r="G451" s="83"/>
      <c r="H451" s="84"/>
      <c r="I451" s="144">
        <f t="shared" si="69"/>
        <v>533000</v>
      </c>
      <c r="J451" s="144">
        <f>J452</f>
        <v>533000</v>
      </c>
      <c r="K451" s="140"/>
      <c r="L451" s="140"/>
      <c r="M451" s="144">
        <f t="shared" si="70"/>
        <v>534000</v>
      </c>
      <c r="N451" s="38">
        <f>N452</f>
        <v>534000</v>
      </c>
      <c r="O451" s="34"/>
      <c r="P451" s="34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  <c r="AMF451"/>
      <c r="AMG451"/>
      <c r="AMH451"/>
      <c r="AMI451"/>
      <c r="AMJ451"/>
    </row>
    <row r="452" spans="2:1024" s="119" customFormat="1" ht="37.5">
      <c r="B452" s="120"/>
      <c r="C452" s="39" t="s">
        <v>95</v>
      </c>
      <c r="D452" s="39">
        <v>934</v>
      </c>
      <c r="E452" s="145" t="s">
        <v>17</v>
      </c>
      <c r="F452" s="145" t="s">
        <v>33</v>
      </c>
      <c r="G452" s="83">
        <v>500000000</v>
      </c>
      <c r="H452" s="84"/>
      <c r="I452" s="144">
        <f t="shared" si="69"/>
        <v>533000</v>
      </c>
      <c r="J452" s="144">
        <f>J453</f>
        <v>533000</v>
      </c>
      <c r="K452" s="140"/>
      <c r="L452" s="140"/>
      <c r="M452" s="144">
        <f t="shared" si="70"/>
        <v>534000</v>
      </c>
      <c r="N452" s="38">
        <f>N453</f>
        <v>534000</v>
      </c>
      <c r="O452" s="34"/>
      <c r="P452" s="34"/>
      <c r="ALP452"/>
      <c r="ALQ452"/>
      <c r="ALR452"/>
      <c r="ALS452"/>
      <c r="ALT452"/>
      <c r="ALU452"/>
      <c r="ALV452"/>
      <c r="ALW452"/>
      <c r="ALX452"/>
      <c r="ALY452"/>
      <c r="ALZ452"/>
      <c r="AMA452"/>
      <c r="AMB452"/>
      <c r="AMC452"/>
      <c r="AMD452"/>
      <c r="AME452"/>
      <c r="AMF452"/>
      <c r="AMG452"/>
      <c r="AMH452"/>
      <c r="AMI452"/>
      <c r="AMJ452"/>
    </row>
    <row r="453" spans="2:1024" s="119" customFormat="1" ht="37.5">
      <c r="B453" s="120"/>
      <c r="C453" s="39" t="s">
        <v>113</v>
      </c>
      <c r="D453" s="39">
        <v>934</v>
      </c>
      <c r="E453" s="145" t="s">
        <v>17</v>
      </c>
      <c r="F453" s="145" t="s">
        <v>33</v>
      </c>
      <c r="G453" s="83">
        <v>5030000000</v>
      </c>
      <c r="H453" s="84"/>
      <c r="I453" s="144">
        <f t="shared" si="69"/>
        <v>533000</v>
      </c>
      <c r="J453" s="144">
        <f>J454</f>
        <v>533000</v>
      </c>
      <c r="K453" s="140"/>
      <c r="L453" s="140"/>
      <c r="M453" s="144">
        <f t="shared" si="70"/>
        <v>534000</v>
      </c>
      <c r="N453" s="38">
        <f>N454</f>
        <v>534000</v>
      </c>
      <c r="O453" s="34"/>
      <c r="P453" s="34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  <c r="AMF453"/>
      <c r="AMG453"/>
      <c r="AMH453"/>
      <c r="AMI453"/>
      <c r="AMJ453"/>
    </row>
    <row r="454" spans="2:1024" s="119" customFormat="1" ht="37.5">
      <c r="B454" s="120"/>
      <c r="C454" s="39" t="s">
        <v>114</v>
      </c>
      <c r="D454" s="39">
        <v>934</v>
      </c>
      <c r="E454" s="145" t="s">
        <v>17</v>
      </c>
      <c r="F454" s="145" t="s">
        <v>33</v>
      </c>
      <c r="G454" s="83">
        <v>5030010030</v>
      </c>
      <c r="H454" s="84"/>
      <c r="I454" s="144">
        <f t="shared" si="69"/>
        <v>533000</v>
      </c>
      <c r="J454" s="144">
        <f>J455</f>
        <v>533000</v>
      </c>
      <c r="K454" s="140"/>
      <c r="L454" s="140"/>
      <c r="M454" s="144">
        <f t="shared" si="70"/>
        <v>534000</v>
      </c>
      <c r="N454" s="38">
        <f>N455</f>
        <v>534000</v>
      </c>
      <c r="O454" s="34"/>
      <c r="P454" s="34"/>
      <c r="ALP454"/>
      <c r="ALQ454"/>
      <c r="ALR454"/>
      <c r="ALS454"/>
      <c r="ALT454"/>
      <c r="ALU454"/>
      <c r="ALV454"/>
      <c r="ALW454"/>
      <c r="ALX454"/>
      <c r="ALY454"/>
      <c r="ALZ454"/>
      <c r="AMA454"/>
      <c r="AMB454"/>
      <c r="AMC454"/>
      <c r="AMD454"/>
      <c r="AME454"/>
      <c r="AMF454"/>
      <c r="AMG454"/>
      <c r="AMH454"/>
      <c r="AMI454"/>
      <c r="AMJ454"/>
    </row>
    <row r="455" spans="2:1024" s="119" customFormat="1" ht="37.5">
      <c r="B455" s="120"/>
      <c r="C455" s="39" t="s">
        <v>101</v>
      </c>
      <c r="D455" s="39">
        <v>934</v>
      </c>
      <c r="E455" s="145" t="s">
        <v>17</v>
      </c>
      <c r="F455" s="145" t="s">
        <v>33</v>
      </c>
      <c r="G455" s="83">
        <v>5030010030</v>
      </c>
      <c r="H455" s="84" t="s">
        <v>102</v>
      </c>
      <c r="I455" s="144">
        <f t="shared" si="69"/>
        <v>533000</v>
      </c>
      <c r="J455" s="144">
        <v>533000</v>
      </c>
      <c r="K455" s="140"/>
      <c r="L455" s="140"/>
      <c r="M455" s="144">
        <f t="shared" si="70"/>
        <v>534000</v>
      </c>
      <c r="N455" s="38">
        <v>534000</v>
      </c>
      <c r="O455" s="34"/>
      <c r="P455" s="34"/>
      <c r="ALP455"/>
      <c r="ALQ455"/>
      <c r="ALR455"/>
      <c r="ALS455"/>
      <c r="ALT455"/>
      <c r="ALU455"/>
      <c r="ALV455"/>
      <c r="ALW455"/>
      <c r="ALX455"/>
      <c r="ALY455"/>
      <c r="ALZ455"/>
      <c r="AMA455"/>
      <c r="AMB455"/>
      <c r="AMC455"/>
      <c r="AMD455"/>
      <c r="AME455"/>
      <c r="AMF455"/>
      <c r="AMG455"/>
      <c r="AMH455"/>
      <c r="AMI455"/>
      <c r="AMJ455"/>
    </row>
    <row r="456" spans="2:1024" s="106" customFormat="1">
      <c r="B456" s="143"/>
      <c r="C456" s="39" t="s">
        <v>51</v>
      </c>
      <c r="D456" s="39">
        <v>934</v>
      </c>
      <c r="E456" s="145" t="s">
        <v>52</v>
      </c>
      <c r="F456" s="145" t="s">
        <v>81</v>
      </c>
      <c r="G456" s="83"/>
      <c r="H456" s="84"/>
      <c r="I456" s="144">
        <f t="shared" si="69"/>
        <v>14848800</v>
      </c>
      <c r="J456" s="144">
        <f>J457+J486</f>
        <v>14848800</v>
      </c>
      <c r="K456" s="144">
        <f>K457+K486</f>
        <v>0</v>
      </c>
      <c r="L456" s="144">
        <f>L457+L486</f>
        <v>0</v>
      </c>
      <c r="M456" s="144">
        <f t="shared" si="70"/>
        <v>14772500</v>
      </c>
      <c r="N456" s="38">
        <f>N457+N486</f>
        <v>14772500</v>
      </c>
      <c r="O456" s="38">
        <f>O457+O486</f>
        <v>0</v>
      </c>
      <c r="P456" s="38">
        <f>P457+P486</f>
        <v>0</v>
      </c>
      <c r="ALP456"/>
      <c r="ALQ456"/>
      <c r="ALR456"/>
      <c r="ALS456"/>
      <c r="ALT456"/>
      <c r="ALU456"/>
      <c r="ALV456"/>
      <c r="ALW456"/>
      <c r="ALX456"/>
      <c r="ALY456"/>
      <c r="ALZ456"/>
      <c r="AMA456"/>
      <c r="AMB456"/>
      <c r="AMC456"/>
      <c r="AMD456"/>
      <c r="AME456"/>
      <c r="AMF456"/>
      <c r="AMG456"/>
      <c r="AMH456"/>
      <c r="AMI456"/>
      <c r="AMJ456"/>
    </row>
    <row r="457" spans="2:1024" s="106" customFormat="1">
      <c r="B457" s="120"/>
      <c r="C457" s="39" t="s">
        <v>56</v>
      </c>
      <c r="D457" s="39">
        <v>934</v>
      </c>
      <c r="E457" s="145" t="s">
        <v>52</v>
      </c>
      <c r="F457" s="145" t="s">
        <v>52</v>
      </c>
      <c r="G457" s="83"/>
      <c r="H457" s="84"/>
      <c r="I457" s="144">
        <f t="shared" si="69"/>
        <v>13343700</v>
      </c>
      <c r="J457" s="144">
        <f>J458+J469+J474+J478+J482</f>
        <v>13343700</v>
      </c>
      <c r="K457" s="144">
        <f>K458+K469+K474+K478+K482</f>
        <v>0</v>
      </c>
      <c r="L457" s="144">
        <f>L458+L469+L474+L478+L482</f>
        <v>0</v>
      </c>
      <c r="M457" s="144">
        <f t="shared" si="70"/>
        <v>13275500</v>
      </c>
      <c r="N457" s="38">
        <f>N458+N469+N474+N478+N482</f>
        <v>13275500</v>
      </c>
      <c r="O457" s="38">
        <f>O458+O469+O474+O478+O482</f>
        <v>0</v>
      </c>
      <c r="P457" s="38">
        <f>P458+P469+P474+P478+P482</f>
        <v>0</v>
      </c>
      <c r="ALP457"/>
      <c r="ALQ457"/>
      <c r="ALR457"/>
      <c r="ALS457"/>
      <c r="ALT457"/>
      <c r="ALU457"/>
      <c r="ALV457"/>
      <c r="ALW457"/>
      <c r="ALX457"/>
      <c r="ALY457"/>
      <c r="ALZ457"/>
      <c r="AMA457"/>
      <c r="AMB457"/>
      <c r="AMC457"/>
      <c r="AMD457"/>
      <c r="AME457"/>
      <c r="AMF457"/>
      <c r="AMG457"/>
      <c r="AMH457"/>
      <c r="AMI457"/>
      <c r="AMJ457"/>
    </row>
    <row r="458" spans="2:1024" s="106" customFormat="1" ht="37.5">
      <c r="B458" s="120"/>
      <c r="C458" s="39" t="s">
        <v>121</v>
      </c>
      <c r="D458" s="39">
        <v>934</v>
      </c>
      <c r="E458" s="145" t="s">
        <v>52</v>
      </c>
      <c r="F458" s="145" t="s">
        <v>52</v>
      </c>
      <c r="G458" s="83">
        <v>5200000000</v>
      </c>
      <c r="H458" s="84"/>
      <c r="I458" s="144">
        <f t="shared" si="69"/>
        <v>11461000</v>
      </c>
      <c r="J458" s="144">
        <f>J459+J464</f>
        <v>11461000</v>
      </c>
      <c r="K458" s="144">
        <f>K459+K464</f>
        <v>0</v>
      </c>
      <c r="L458" s="144">
        <f>L459+L464</f>
        <v>0</v>
      </c>
      <c r="M458" s="144">
        <f t="shared" si="70"/>
        <v>11344000</v>
      </c>
      <c r="N458" s="38">
        <f>N459+N464</f>
        <v>11344000</v>
      </c>
      <c r="O458" s="38">
        <f>O459+O464</f>
        <v>0</v>
      </c>
      <c r="P458" s="38">
        <f>P459+P464</f>
        <v>0</v>
      </c>
      <c r="ALP458"/>
      <c r="ALQ458"/>
      <c r="ALR458"/>
      <c r="ALS458"/>
      <c r="ALT458"/>
      <c r="ALU458"/>
      <c r="ALV458"/>
      <c r="ALW458"/>
      <c r="ALX458"/>
      <c r="ALY458"/>
      <c r="ALZ458"/>
      <c r="AMA458"/>
      <c r="AMB458"/>
      <c r="AMC458"/>
      <c r="AMD458"/>
      <c r="AME458"/>
      <c r="AMF458"/>
      <c r="AMG458"/>
      <c r="AMH458"/>
      <c r="AMI458"/>
      <c r="AMJ458"/>
    </row>
    <row r="459" spans="2:1024" s="106" customFormat="1">
      <c r="B459" s="120"/>
      <c r="C459" s="39" t="s">
        <v>128</v>
      </c>
      <c r="D459" s="39">
        <v>934</v>
      </c>
      <c r="E459" s="145" t="s">
        <v>52</v>
      </c>
      <c r="F459" s="145" t="s">
        <v>52</v>
      </c>
      <c r="G459" s="83">
        <v>5270000000</v>
      </c>
      <c r="H459" s="84"/>
      <c r="I459" s="144">
        <f t="shared" si="69"/>
        <v>9039800</v>
      </c>
      <c r="J459" s="144">
        <f>J460</f>
        <v>9039800</v>
      </c>
      <c r="K459" s="144">
        <f>K460</f>
        <v>0</v>
      </c>
      <c r="L459" s="144">
        <f>L460</f>
        <v>0</v>
      </c>
      <c r="M459" s="144">
        <f t="shared" si="70"/>
        <v>8939100</v>
      </c>
      <c r="N459" s="38">
        <f>N460</f>
        <v>8939100</v>
      </c>
      <c r="O459" s="38">
        <f>O460</f>
        <v>0</v>
      </c>
      <c r="P459" s="38">
        <f>P460</f>
        <v>0</v>
      </c>
      <c r="ALP459"/>
      <c r="ALQ459"/>
      <c r="ALR459"/>
      <c r="ALS459"/>
      <c r="ALT459"/>
      <c r="ALU459"/>
      <c r="ALV459"/>
      <c r="ALW459"/>
      <c r="ALX459"/>
      <c r="ALY459"/>
      <c r="ALZ459"/>
      <c r="AMA459"/>
      <c r="AMB459"/>
      <c r="AMC459"/>
      <c r="AMD459"/>
      <c r="AME459"/>
      <c r="AMF459"/>
      <c r="AMG459"/>
      <c r="AMH459"/>
      <c r="AMI459"/>
      <c r="AMJ459"/>
    </row>
    <row r="460" spans="2:1024" s="106" customFormat="1" ht="37.5">
      <c r="B460" s="120"/>
      <c r="C460" s="39" t="s">
        <v>123</v>
      </c>
      <c r="D460" s="39">
        <v>934</v>
      </c>
      <c r="E460" s="145" t="s">
        <v>52</v>
      </c>
      <c r="F460" s="145" t="s">
        <v>52</v>
      </c>
      <c r="G460" s="83">
        <v>5270000590</v>
      </c>
      <c r="H460" s="84"/>
      <c r="I460" s="144">
        <f t="shared" si="69"/>
        <v>9039800</v>
      </c>
      <c r="J460" s="144">
        <f>J461+J462+J463</f>
        <v>9039800</v>
      </c>
      <c r="K460" s="144">
        <f>K461+K462+K463</f>
        <v>0</v>
      </c>
      <c r="L460" s="144">
        <f>L461+L462+L463</f>
        <v>0</v>
      </c>
      <c r="M460" s="144">
        <f t="shared" si="70"/>
        <v>8939100</v>
      </c>
      <c r="N460" s="38">
        <f>N461+N462+N463</f>
        <v>8939100</v>
      </c>
      <c r="O460" s="38">
        <f>O461+O462+O463</f>
        <v>0</v>
      </c>
      <c r="P460" s="38">
        <f>P461+P462+P463</f>
        <v>0</v>
      </c>
      <c r="ALP460"/>
      <c r="ALQ460"/>
      <c r="ALR460"/>
      <c r="ALS460"/>
      <c r="ALT460"/>
      <c r="ALU460"/>
      <c r="ALV460"/>
      <c r="ALW460"/>
      <c r="ALX460"/>
      <c r="ALY460"/>
      <c r="ALZ460"/>
      <c r="AMA460"/>
      <c r="AMB460"/>
      <c r="AMC460"/>
      <c r="AMD460"/>
      <c r="AME460"/>
      <c r="AMF460"/>
      <c r="AMG460"/>
      <c r="AMH460"/>
      <c r="AMI460"/>
      <c r="AMJ460"/>
    </row>
    <row r="461" spans="2:1024" s="106" customFormat="1" ht="75">
      <c r="B461" s="120"/>
      <c r="C461" s="39" t="s">
        <v>98</v>
      </c>
      <c r="D461" s="39">
        <v>934</v>
      </c>
      <c r="E461" s="145" t="s">
        <v>52</v>
      </c>
      <c r="F461" s="145" t="s">
        <v>52</v>
      </c>
      <c r="G461" s="83">
        <v>5270000590</v>
      </c>
      <c r="H461" s="84" t="s">
        <v>99</v>
      </c>
      <c r="I461" s="144">
        <f t="shared" si="69"/>
        <v>7640600</v>
      </c>
      <c r="J461" s="144">
        <v>7640600</v>
      </c>
      <c r="K461" s="144">
        <v>0</v>
      </c>
      <c r="L461" s="144">
        <v>0</v>
      </c>
      <c r="M461" s="144">
        <f t="shared" si="70"/>
        <v>7589500</v>
      </c>
      <c r="N461" s="38">
        <v>7589500</v>
      </c>
      <c r="O461" s="38">
        <v>0</v>
      </c>
      <c r="P461" s="38">
        <v>0</v>
      </c>
      <c r="ALP461"/>
      <c r="ALQ461"/>
      <c r="ALR461"/>
      <c r="ALS461"/>
      <c r="ALT461"/>
      <c r="ALU461"/>
      <c r="ALV461"/>
      <c r="ALW461"/>
      <c r="ALX461"/>
      <c r="ALY461"/>
      <c r="ALZ461"/>
      <c r="AMA461"/>
      <c r="AMB461"/>
      <c r="AMC461"/>
      <c r="AMD461"/>
      <c r="AME461"/>
      <c r="AMF461"/>
      <c r="AMG461"/>
      <c r="AMH461"/>
      <c r="AMI461"/>
      <c r="AMJ461"/>
    </row>
    <row r="462" spans="2:1024" s="106" customFormat="1" ht="37.5">
      <c r="B462" s="120"/>
      <c r="C462" s="39" t="s">
        <v>101</v>
      </c>
      <c r="D462" s="39">
        <v>934</v>
      </c>
      <c r="E462" s="145" t="s">
        <v>52</v>
      </c>
      <c r="F462" s="145" t="s">
        <v>52</v>
      </c>
      <c r="G462" s="83">
        <v>5270000590</v>
      </c>
      <c r="H462" s="84" t="s">
        <v>102</v>
      </c>
      <c r="I462" s="144">
        <f t="shared" si="69"/>
        <v>1395800</v>
      </c>
      <c r="J462" s="144">
        <v>1395800</v>
      </c>
      <c r="K462" s="144">
        <v>0</v>
      </c>
      <c r="L462" s="144">
        <v>0</v>
      </c>
      <c r="M462" s="144">
        <f t="shared" si="70"/>
        <v>1346200</v>
      </c>
      <c r="N462" s="38">
        <v>1346200</v>
      </c>
      <c r="O462" s="38">
        <v>0</v>
      </c>
      <c r="P462" s="38">
        <v>0</v>
      </c>
      <c r="ALP462"/>
      <c r="ALQ462"/>
      <c r="ALR462"/>
      <c r="ALS462"/>
      <c r="ALT462"/>
      <c r="ALU462"/>
      <c r="ALV462"/>
      <c r="ALW462"/>
      <c r="ALX462"/>
      <c r="ALY462"/>
      <c r="ALZ462"/>
      <c r="AMA462"/>
      <c r="AMB462"/>
      <c r="AMC462"/>
      <c r="AMD462"/>
      <c r="AME462"/>
      <c r="AMF462"/>
      <c r="AMG462"/>
      <c r="AMH462"/>
      <c r="AMI462"/>
      <c r="AMJ462"/>
    </row>
    <row r="463" spans="2:1024" s="106" customFormat="1">
      <c r="B463" s="120"/>
      <c r="C463" s="39" t="s">
        <v>104</v>
      </c>
      <c r="D463" s="39">
        <v>934</v>
      </c>
      <c r="E463" s="145" t="s">
        <v>52</v>
      </c>
      <c r="F463" s="145" t="s">
        <v>52</v>
      </c>
      <c r="G463" s="83">
        <v>5270000590</v>
      </c>
      <c r="H463" s="84" t="s">
        <v>105</v>
      </c>
      <c r="I463" s="144">
        <f t="shared" si="69"/>
        <v>3400</v>
      </c>
      <c r="J463" s="144">
        <v>3400</v>
      </c>
      <c r="K463" s="144">
        <v>0</v>
      </c>
      <c r="L463" s="144">
        <v>0</v>
      </c>
      <c r="M463" s="144">
        <f t="shared" si="70"/>
        <v>3400</v>
      </c>
      <c r="N463" s="38">
        <v>3400</v>
      </c>
      <c r="O463" s="38">
        <v>0</v>
      </c>
      <c r="P463" s="38">
        <v>0</v>
      </c>
      <c r="ALP463"/>
      <c r="ALQ463"/>
      <c r="ALR463"/>
      <c r="ALS463"/>
      <c r="ALT463"/>
      <c r="ALU463"/>
      <c r="ALV463"/>
      <c r="ALW463"/>
      <c r="ALX463"/>
      <c r="ALY463"/>
      <c r="ALZ463"/>
      <c r="AMA463"/>
      <c r="AMB463"/>
      <c r="AMC463"/>
      <c r="AMD463"/>
      <c r="AME463"/>
      <c r="AMF463"/>
      <c r="AMG463"/>
      <c r="AMH463"/>
      <c r="AMI463"/>
      <c r="AMJ463"/>
    </row>
    <row r="464" spans="2:1024" s="106" customFormat="1" ht="37.5">
      <c r="B464" s="120"/>
      <c r="C464" s="39" t="s">
        <v>129</v>
      </c>
      <c r="D464" s="39">
        <v>934</v>
      </c>
      <c r="E464" s="145" t="s">
        <v>52</v>
      </c>
      <c r="F464" s="145" t="s">
        <v>52</v>
      </c>
      <c r="G464" s="83">
        <v>5280000000</v>
      </c>
      <c r="H464" s="84"/>
      <c r="I464" s="144">
        <f t="shared" si="69"/>
        <v>2421200</v>
      </c>
      <c r="J464" s="144">
        <f>J465</f>
        <v>2421200</v>
      </c>
      <c r="K464" s="144">
        <f>K465</f>
        <v>0</v>
      </c>
      <c r="L464" s="144">
        <f>L465</f>
        <v>0</v>
      </c>
      <c r="M464" s="144">
        <f t="shared" si="70"/>
        <v>2404900</v>
      </c>
      <c r="N464" s="38">
        <f>N465</f>
        <v>2404900</v>
      </c>
      <c r="O464" s="38">
        <f>O465</f>
        <v>0</v>
      </c>
      <c r="P464" s="38">
        <f>P465</f>
        <v>0</v>
      </c>
      <c r="ALP464"/>
      <c r="ALQ464"/>
      <c r="ALR464"/>
      <c r="ALS464"/>
      <c r="ALT464"/>
      <c r="ALU464"/>
      <c r="ALV464"/>
      <c r="ALW464"/>
      <c r="ALX464"/>
      <c r="ALY464"/>
      <c r="ALZ464"/>
      <c r="AMA464"/>
      <c r="AMB464"/>
      <c r="AMC464"/>
      <c r="AMD464"/>
      <c r="AME464"/>
      <c r="AMF464"/>
      <c r="AMG464"/>
      <c r="AMH464"/>
      <c r="AMI464"/>
      <c r="AMJ464"/>
    </row>
    <row r="465" spans="2:1024" s="106" customFormat="1" ht="37.5">
      <c r="B465" s="120"/>
      <c r="C465" s="39" t="s">
        <v>130</v>
      </c>
      <c r="D465" s="39">
        <v>934</v>
      </c>
      <c r="E465" s="145" t="s">
        <v>52</v>
      </c>
      <c r="F465" s="145" t="s">
        <v>52</v>
      </c>
      <c r="G465" s="83">
        <v>5280000590</v>
      </c>
      <c r="H465" s="84"/>
      <c r="I465" s="144">
        <f t="shared" si="69"/>
        <v>2421200</v>
      </c>
      <c r="J465" s="144">
        <f>J466+J467+J468</f>
        <v>2421200</v>
      </c>
      <c r="K465" s="144">
        <f>K466+K467+K468</f>
        <v>0</v>
      </c>
      <c r="L465" s="144">
        <f>L466+L467+L468</f>
        <v>0</v>
      </c>
      <c r="M465" s="144">
        <f t="shared" si="70"/>
        <v>2404900</v>
      </c>
      <c r="N465" s="38">
        <f>N466+N467+N468</f>
        <v>2404900</v>
      </c>
      <c r="O465" s="38">
        <f>O466+O467+O468</f>
        <v>0</v>
      </c>
      <c r="P465" s="38">
        <f>P466+P467+P468</f>
        <v>0</v>
      </c>
      <c r="ALP465"/>
      <c r="ALQ465"/>
      <c r="ALR465"/>
      <c r="ALS465"/>
      <c r="ALT465"/>
      <c r="ALU465"/>
      <c r="ALV465"/>
      <c r="ALW465"/>
      <c r="ALX465"/>
      <c r="ALY465"/>
      <c r="ALZ465"/>
      <c r="AMA465"/>
      <c r="AMB465"/>
      <c r="AMC465"/>
      <c r="AMD465"/>
      <c r="AME465"/>
      <c r="AMF465"/>
      <c r="AMG465"/>
      <c r="AMH465"/>
      <c r="AMI465"/>
      <c r="AMJ465"/>
    </row>
    <row r="466" spans="2:1024" s="106" customFormat="1" ht="75">
      <c r="B466" s="120"/>
      <c r="C466" s="39" t="s">
        <v>98</v>
      </c>
      <c r="D466" s="39">
        <v>934</v>
      </c>
      <c r="E466" s="145" t="s">
        <v>52</v>
      </c>
      <c r="F466" s="145" t="s">
        <v>52</v>
      </c>
      <c r="G466" s="83">
        <v>5280000590</v>
      </c>
      <c r="H466" s="84" t="s">
        <v>99</v>
      </c>
      <c r="I466" s="144">
        <f t="shared" ref="I466:I497" si="73">SUM(J466:L466)</f>
        <v>2286200</v>
      </c>
      <c r="J466" s="144">
        <v>2286200</v>
      </c>
      <c r="K466" s="144">
        <v>0</v>
      </c>
      <c r="L466" s="144">
        <v>0</v>
      </c>
      <c r="M466" s="144">
        <f t="shared" ref="M466:M497" si="74">SUM(N466:P466)</f>
        <v>2270900</v>
      </c>
      <c r="N466" s="38">
        <v>2270900</v>
      </c>
      <c r="O466" s="38">
        <v>0</v>
      </c>
      <c r="P466" s="38">
        <v>0</v>
      </c>
      <c r="ALP466"/>
      <c r="ALQ466"/>
      <c r="ALR466"/>
      <c r="ALS466"/>
      <c r="ALT466"/>
      <c r="ALU466"/>
      <c r="ALV466"/>
      <c r="ALW466"/>
      <c r="ALX466"/>
      <c r="ALY466"/>
      <c r="ALZ466"/>
      <c r="AMA466"/>
      <c r="AMB466"/>
      <c r="AMC466"/>
      <c r="AMD466"/>
      <c r="AME466"/>
      <c r="AMF466"/>
      <c r="AMG466"/>
      <c r="AMH466"/>
      <c r="AMI466"/>
      <c r="AMJ466"/>
    </row>
    <row r="467" spans="2:1024" s="106" customFormat="1" ht="37.5">
      <c r="B467" s="120"/>
      <c r="C467" s="39" t="s">
        <v>101</v>
      </c>
      <c r="D467" s="39">
        <v>934</v>
      </c>
      <c r="E467" s="145" t="s">
        <v>52</v>
      </c>
      <c r="F467" s="145" t="s">
        <v>52</v>
      </c>
      <c r="G467" s="83">
        <v>5280000590</v>
      </c>
      <c r="H467" s="84" t="s">
        <v>102</v>
      </c>
      <c r="I467" s="144">
        <f t="shared" si="73"/>
        <v>134300</v>
      </c>
      <c r="J467" s="144">
        <v>134300</v>
      </c>
      <c r="K467" s="144">
        <v>0</v>
      </c>
      <c r="L467" s="144">
        <v>0</v>
      </c>
      <c r="M467" s="144">
        <f t="shared" si="74"/>
        <v>133300</v>
      </c>
      <c r="N467" s="38">
        <v>133300</v>
      </c>
      <c r="O467" s="38">
        <v>0</v>
      </c>
      <c r="P467" s="38">
        <v>0</v>
      </c>
      <c r="ALP467"/>
      <c r="ALQ467"/>
      <c r="ALR467"/>
      <c r="ALS467"/>
      <c r="ALT467"/>
      <c r="ALU467"/>
      <c r="ALV467"/>
      <c r="ALW467"/>
      <c r="ALX467"/>
      <c r="ALY467"/>
      <c r="ALZ467"/>
      <c r="AMA467"/>
      <c r="AMB467"/>
      <c r="AMC467"/>
      <c r="AMD467"/>
      <c r="AME467"/>
      <c r="AMF467"/>
      <c r="AMG467"/>
      <c r="AMH467"/>
      <c r="AMI467"/>
      <c r="AMJ467"/>
    </row>
    <row r="468" spans="2:1024" s="106" customFormat="1">
      <c r="B468" s="120"/>
      <c r="C468" s="39" t="s">
        <v>104</v>
      </c>
      <c r="D468" s="39">
        <v>934</v>
      </c>
      <c r="E468" s="145" t="s">
        <v>52</v>
      </c>
      <c r="F468" s="145" t="s">
        <v>52</v>
      </c>
      <c r="G468" s="83">
        <v>5280000590</v>
      </c>
      <c r="H468" s="84" t="s">
        <v>105</v>
      </c>
      <c r="I468" s="144">
        <f t="shared" si="73"/>
        <v>700</v>
      </c>
      <c r="J468" s="144">
        <v>700</v>
      </c>
      <c r="K468" s="144">
        <v>0</v>
      </c>
      <c r="L468" s="144">
        <v>0</v>
      </c>
      <c r="M468" s="144">
        <f t="shared" si="74"/>
        <v>700</v>
      </c>
      <c r="N468" s="38">
        <v>700</v>
      </c>
      <c r="O468" s="38">
        <v>0</v>
      </c>
      <c r="P468" s="38">
        <v>0</v>
      </c>
      <c r="ALP468"/>
      <c r="ALQ468"/>
      <c r="ALR468"/>
      <c r="ALS468"/>
      <c r="ALT468"/>
      <c r="ALU468"/>
      <c r="ALV468"/>
      <c r="ALW468"/>
      <c r="ALX468"/>
      <c r="ALY468"/>
      <c r="ALZ468"/>
      <c r="AMA468"/>
      <c r="AMB468"/>
      <c r="AMC468"/>
      <c r="AMD468"/>
      <c r="AME468"/>
      <c r="AMF468"/>
      <c r="AMG468"/>
      <c r="AMH468"/>
      <c r="AMI468"/>
      <c r="AMJ468"/>
    </row>
    <row r="469" spans="2:1024" s="106" customFormat="1" ht="37.5">
      <c r="B469" s="120"/>
      <c r="C469" s="39" t="s">
        <v>131</v>
      </c>
      <c r="D469" s="39">
        <v>934</v>
      </c>
      <c r="E469" s="145" t="s">
        <v>52</v>
      </c>
      <c r="F469" s="145" t="s">
        <v>52</v>
      </c>
      <c r="G469" s="83">
        <v>5300000000</v>
      </c>
      <c r="H469" s="84"/>
      <c r="I469" s="144">
        <f t="shared" si="73"/>
        <v>646700</v>
      </c>
      <c r="J469" s="144">
        <f>J470</f>
        <v>646700</v>
      </c>
      <c r="K469" s="144">
        <f>K470</f>
        <v>0</v>
      </c>
      <c r="L469" s="144">
        <f>L470</f>
        <v>0</v>
      </c>
      <c r="M469" s="144">
        <f t="shared" si="74"/>
        <v>720500</v>
      </c>
      <c r="N469" s="38">
        <f>N470</f>
        <v>720500</v>
      </c>
      <c r="O469" s="38">
        <f>O470</f>
        <v>0</v>
      </c>
      <c r="P469" s="38">
        <f>P470</f>
        <v>0</v>
      </c>
      <c r="ALP469"/>
      <c r="ALQ469"/>
      <c r="ALR469"/>
      <c r="ALS469"/>
      <c r="ALT469"/>
      <c r="ALU469"/>
      <c r="ALV469"/>
      <c r="ALW469"/>
      <c r="ALX469"/>
      <c r="ALY469"/>
      <c r="ALZ469"/>
      <c r="AMA469"/>
      <c r="AMB469"/>
      <c r="AMC469"/>
      <c r="AMD469"/>
      <c r="AME469"/>
      <c r="AMF469"/>
      <c r="AMG469"/>
      <c r="AMH469"/>
      <c r="AMI469"/>
      <c r="AMJ469"/>
    </row>
    <row r="470" spans="2:1024" s="106" customFormat="1">
      <c r="B470" s="120"/>
      <c r="C470" s="39" t="s">
        <v>132</v>
      </c>
      <c r="D470" s="39">
        <v>934</v>
      </c>
      <c r="E470" s="145" t="s">
        <v>52</v>
      </c>
      <c r="F470" s="145" t="s">
        <v>52</v>
      </c>
      <c r="G470" s="83">
        <v>5310000000</v>
      </c>
      <c r="H470" s="84"/>
      <c r="I470" s="144">
        <f t="shared" si="73"/>
        <v>646700</v>
      </c>
      <c r="J470" s="144">
        <f>J471</f>
        <v>646700</v>
      </c>
      <c r="K470" s="144"/>
      <c r="L470" s="144"/>
      <c r="M470" s="144">
        <f t="shared" si="74"/>
        <v>720500</v>
      </c>
      <c r="N470" s="38">
        <f>N471</f>
        <v>720500</v>
      </c>
      <c r="O470" s="38"/>
      <c r="P470" s="38"/>
      <c r="ALP470"/>
      <c r="ALQ470"/>
      <c r="ALR470"/>
      <c r="ALS470"/>
      <c r="ALT470"/>
      <c r="ALU470"/>
      <c r="ALV470"/>
      <c r="ALW470"/>
      <c r="ALX470"/>
      <c r="ALY470"/>
      <c r="ALZ470"/>
      <c r="AMA470"/>
      <c r="AMB470"/>
      <c r="AMC470"/>
      <c r="AMD470"/>
      <c r="AME470"/>
      <c r="AMF470"/>
      <c r="AMG470"/>
      <c r="AMH470"/>
      <c r="AMI470"/>
      <c r="AMJ470"/>
    </row>
    <row r="471" spans="2:1024" s="106" customFormat="1">
      <c r="B471" s="120"/>
      <c r="C471" s="39" t="s">
        <v>133</v>
      </c>
      <c r="D471" s="39">
        <v>934</v>
      </c>
      <c r="E471" s="145" t="s">
        <v>52</v>
      </c>
      <c r="F471" s="145" t="s">
        <v>52</v>
      </c>
      <c r="G471" s="83">
        <v>5310010350</v>
      </c>
      <c r="H471" s="84"/>
      <c r="I471" s="144">
        <f t="shared" si="73"/>
        <v>646700</v>
      </c>
      <c r="J471" s="144">
        <f>J472+J473</f>
        <v>646700</v>
      </c>
      <c r="K471" s="144"/>
      <c r="L471" s="144"/>
      <c r="M471" s="144">
        <f t="shared" si="74"/>
        <v>720500</v>
      </c>
      <c r="N471" s="38">
        <f>N472+N473</f>
        <v>720500</v>
      </c>
      <c r="O471" s="38"/>
      <c r="P471" s="38"/>
      <c r="ALP471"/>
      <c r="ALQ471"/>
      <c r="ALR471"/>
      <c r="ALS471"/>
      <c r="ALT471"/>
      <c r="ALU471"/>
      <c r="ALV471"/>
      <c r="ALW471"/>
      <c r="ALX471"/>
      <c r="ALY471"/>
      <c r="ALZ471"/>
      <c r="AMA471"/>
      <c r="AMB471"/>
      <c r="AMC471"/>
      <c r="AMD471"/>
      <c r="AME471"/>
      <c r="AMF471"/>
      <c r="AMG471"/>
      <c r="AMH471"/>
      <c r="AMI471"/>
      <c r="AMJ471"/>
    </row>
    <row r="472" spans="2:1024" s="106" customFormat="1" ht="75">
      <c r="B472" s="120"/>
      <c r="C472" s="39" t="s">
        <v>98</v>
      </c>
      <c r="D472" s="39">
        <v>934</v>
      </c>
      <c r="E472" s="145" t="s">
        <v>52</v>
      </c>
      <c r="F472" s="145" t="s">
        <v>52</v>
      </c>
      <c r="G472" s="83">
        <v>5310010350</v>
      </c>
      <c r="H472" s="84" t="s">
        <v>99</v>
      </c>
      <c r="I472" s="144">
        <f t="shared" si="73"/>
        <v>200000</v>
      </c>
      <c r="J472" s="144">
        <v>200000</v>
      </c>
      <c r="K472" s="144"/>
      <c r="L472" s="144"/>
      <c r="M472" s="144">
        <f t="shared" si="74"/>
        <v>0</v>
      </c>
      <c r="N472" s="38"/>
      <c r="O472" s="38"/>
      <c r="P472" s="38"/>
      <c r="ALP472"/>
      <c r="ALQ472"/>
      <c r="ALR472"/>
      <c r="ALS472"/>
      <c r="ALT472"/>
      <c r="ALU472"/>
      <c r="ALV472"/>
      <c r="ALW472"/>
      <c r="ALX472"/>
      <c r="ALY472"/>
      <c r="ALZ472"/>
      <c r="AMA472"/>
      <c r="AMB472"/>
      <c r="AMC472"/>
      <c r="AMD472"/>
      <c r="AME472"/>
      <c r="AMF472"/>
      <c r="AMG472"/>
      <c r="AMH472"/>
      <c r="AMI472"/>
      <c r="AMJ472"/>
    </row>
    <row r="473" spans="2:1024" s="106" customFormat="1" ht="37.5">
      <c r="B473" s="120"/>
      <c r="C473" s="39" t="s">
        <v>101</v>
      </c>
      <c r="D473" s="39">
        <v>934</v>
      </c>
      <c r="E473" s="145" t="s">
        <v>52</v>
      </c>
      <c r="F473" s="145" t="s">
        <v>52</v>
      </c>
      <c r="G473" s="83">
        <v>5310010350</v>
      </c>
      <c r="H473" s="84" t="s">
        <v>102</v>
      </c>
      <c r="I473" s="144">
        <f t="shared" si="73"/>
        <v>446700</v>
      </c>
      <c r="J473" s="144">
        <v>446700</v>
      </c>
      <c r="K473" s="144"/>
      <c r="L473" s="144"/>
      <c r="M473" s="144">
        <f t="shared" si="74"/>
        <v>720500</v>
      </c>
      <c r="N473" s="38">
        <v>720500</v>
      </c>
      <c r="O473" s="38"/>
      <c r="P473" s="38"/>
      <c r="ALP473"/>
      <c r="ALQ473"/>
      <c r="ALR473"/>
      <c r="ALS473"/>
      <c r="ALT473"/>
      <c r="ALU473"/>
      <c r="ALV473"/>
      <c r="ALW473"/>
      <c r="ALX473"/>
      <c r="ALY473"/>
      <c r="ALZ473"/>
      <c r="AMA473"/>
      <c r="AMB473"/>
      <c r="AMC473"/>
      <c r="AMD473"/>
      <c r="AME473"/>
      <c r="AMF473"/>
      <c r="AMG473"/>
      <c r="AMH473"/>
      <c r="AMI473"/>
      <c r="AMJ473"/>
    </row>
    <row r="474" spans="2:1024" s="106" customFormat="1" ht="56.25">
      <c r="B474" s="120"/>
      <c r="C474" s="39" t="s">
        <v>223</v>
      </c>
      <c r="D474" s="39">
        <v>934</v>
      </c>
      <c r="E474" s="145" t="s">
        <v>52</v>
      </c>
      <c r="F474" s="145" t="s">
        <v>52</v>
      </c>
      <c r="G474" s="83">
        <v>6700000000</v>
      </c>
      <c r="H474" s="84"/>
      <c r="I474" s="144">
        <f t="shared" si="73"/>
        <v>100000</v>
      </c>
      <c r="J474" s="144">
        <f>J475</f>
        <v>100000</v>
      </c>
      <c r="K474" s="144"/>
      <c r="L474" s="144"/>
      <c r="M474" s="144">
        <f t="shared" si="74"/>
        <v>100000</v>
      </c>
      <c r="N474" s="38">
        <f>N475</f>
        <v>100000</v>
      </c>
      <c r="O474" s="38"/>
      <c r="P474" s="38"/>
      <c r="ALP474"/>
      <c r="ALQ474"/>
      <c r="ALR474"/>
      <c r="ALS474"/>
      <c r="ALT474"/>
      <c r="ALU474"/>
      <c r="ALV474"/>
      <c r="ALW474"/>
      <c r="ALX474"/>
      <c r="ALY474"/>
      <c r="ALZ474"/>
      <c r="AMA474"/>
      <c r="AMB474"/>
      <c r="AMC474"/>
      <c r="AMD474"/>
      <c r="AME474"/>
      <c r="AMF474"/>
      <c r="AMG474"/>
      <c r="AMH474"/>
      <c r="AMI474"/>
      <c r="AMJ474"/>
    </row>
    <row r="475" spans="2:1024" s="106" customFormat="1" ht="37.5">
      <c r="B475" s="120"/>
      <c r="C475" s="39" t="s">
        <v>224</v>
      </c>
      <c r="D475" s="39">
        <v>934</v>
      </c>
      <c r="E475" s="145" t="s">
        <v>52</v>
      </c>
      <c r="F475" s="145" t="s">
        <v>52</v>
      </c>
      <c r="G475" s="83">
        <v>6710000000</v>
      </c>
      <c r="H475" s="84"/>
      <c r="I475" s="144">
        <f t="shared" si="73"/>
        <v>100000</v>
      </c>
      <c r="J475" s="144">
        <f>J476</f>
        <v>100000</v>
      </c>
      <c r="K475" s="144"/>
      <c r="L475" s="144"/>
      <c r="M475" s="144">
        <f t="shared" si="74"/>
        <v>100000</v>
      </c>
      <c r="N475" s="38">
        <f>N476</f>
        <v>100000</v>
      </c>
      <c r="O475" s="38"/>
      <c r="P475" s="38"/>
      <c r="ALP475"/>
      <c r="ALQ475"/>
      <c r="ALR475"/>
      <c r="ALS475"/>
      <c r="ALT475"/>
      <c r="ALU475"/>
      <c r="ALV475"/>
      <c r="ALW475"/>
      <c r="ALX475"/>
      <c r="ALY475"/>
      <c r="ALZ475"/>
      <c r="AMA475"/>
      <c r="AMB475"/>
      <c r="AMC475"/>
      <c r="AMD475"/>
      <c r="AME475"/>
      <c r="AMF475"/>
      <c r="AMG475"/>
      <c r="AMH475"/>
      <c r="AMI475"/>
      <c r="AMJ475"/>
    </row>
    <row r="476" spans="2:1024" s="106" customFormat="1">
      <c r="B476" s="120"/>
      <c r="C476" s="39" t="s">
        <v>225</v>
      </c>
      <c r="D476" s="39">
        <v>934</v>
      </c>
      <c r="E476" s="145" t="s">
        <v>52</v>
      </c>
      <c r="F476" s="145" t="s">
        <v>52</v>
      </c>
      <c r="G476" s="83">
        <v>6710010220</v>
      </c>
      <c r="H476" s="84"/>
      <c r="I476" s="144">
        <f t="shared" si="73"/>
        <v>100000</v>
      </c>
      <c r="J476" s="144">
        <f>J477</f>
        <v>100000</v>
      </c>
      <c r="K476" s="144"/>
      <c r="L476" s="144"/>
      <c r="M476" s="144">
        <f t="shared" si="74"/>
        <v>100000</v>
      </c>
      <c r="N476" s="38">
        <f>N477</f>
        <v>100000</v>
      </c>
      <c r="O476" s="38"/>
      <c r="P476" s="38"/>
      <c r="ALP476"/>
      <c r="ALQ476"/>
      <c r="ALR476"/>
      <c r="ALS476"/>
      <c r="ALT476"/>
      <c r="ALU476"/>
      <c r="ALV476"/>
      <c r="ALW476"/>
      <c r="ALX476"/>
      <c r="ALY476"/>
      <c r="ALZ476"/>
      <c r="AMA476"/>
      <c r="AMB476"/>
      <c r="AMC476"/>
      <c r="AMD476"/>
      <c r="AME476"/>
      <c r="AMF476"/>
      <c r="AMG476"/>
      <c r="AMH476"/>
      <c r="AMI476"/>
      <c r="AMJ476"/>
    </row>
    <row r="477" spans="2:1024" s="106" customFormat="1" ht="37.5">
      <c r="B477" s="120"/>
      <c r="C477" s="39" t="s">
        <v>101</v>
      </c>
      <c r="D477" s="39">
        <v>934</v>
      </c>
      <c r="E477" s="145" t="s">
        <v>52</v>
      </c>
      <c r="F477" s="145" t="s">
        <v>52</v>
      </c>
      <c r="G477" s="83">
        <v>6710010220</v>
      </c>
      <c r="H477" s="84" t="s">
        <v>102</v>
      </c>
      <c r="I477" s="144">
        <f t="shared" si="73"/>
        <v>100000</v>
      </c>
      <c r="J477" s="144">
        <v>100000</v>
      </c>
      <c r="K477" s="144"/>
      <c r="L477" s="144"/>
      <c r="M477" s="144">
        <f t="shared" si="74"/>
        <v>100000</v>
      </c>
      <c r="N477" s="38">
        <v>100000</v>
      </c>
      <c r="O477" s="38"/>
      <c r="P477" s="38"/>
      <c r="ALP477"/>
      <c r="ALQ477"/>
      <c r="ALR477"/>
      <c r="ALS477"/>
      <c r="ALT477"/>
      <c r="ALU477"/>
      <c r="ALV477"/>
      <c r="ALW477"/>
      <c r="ALX477"/>
      <c r="ALY477"/>
      <c r="ALZ477"/>
      <c r="AMA477"/>
      <c r="AMB477"/>
      <c r="AMC477"/>
      <c r="AMD477"/>
      <c r="AME477"/>
      <c r="AMF477"/>
      <c r="AMG477"/>
      <c r="AMH477"/>
      <c r="AMI477"/>
      <c r="AMJ477"/>
    </row>
    <row r="478" spans="2:1024" s="106" customFormat="1" ht="93.75">
      <c r="B478" s="120"/>
      <c r="C478" s="39" t="s">
        <v>233</v>
      </c>
      <c r="D478" s="39">
        <v>934</v>
      </c>
      <c r="E478" s="145" t="s">
        <v>52</v>
      </c>
      <c r="F478" s="145" t="s">
        <v>52</v>
      </c>
      <c r="G478" s="83">
        <v>6900000000</v>
      </c>
      <c r="H478" s="84"/>
      <c r="I478" s="144">
        <f t="shared" si="73"/>
        <v>120000</v>
      </c>
      <c r="J478" s="144">
        <f>J479</f>
        <v>120000</v>
      </c>
      <c r="K478" s="144"/>
      <c r="L478" s="144"/>
      <c r="M478" s="144">
        <f t="shared" si="74"/>
        <v>130000</v>
      </c>
      <c r="N478" s="38">
        <f>N479</f>
        <v>130000</v>
      </c>
      <c r="O478" s="38"/>
      <c r="P478" s="38"/>
      <c r="ALP478"/>
      <c r="ALQ478"/>
      <c r="ALR478"/>
      <c r="ALS478"/>
      <c r="ALT478"/>
      <c r="ALU478"/>
      <c r="ALV478"/>
      <c r="ALW478"/>
      <c r="ALX478"/>
      <c r="ALY478"/>
      <c r="ALZ478"/>
      <c r="AMA478"/>
      <c r="AMB478"/>
      <c r="AMC478"/>
      <c r="AMD478"/>
      <c r="AME478"/>
      <c r="AMF478"/>
      <c r="AMG478"/>
      <c r="AMH478"/>
      <c r="AMI478"/>
      <c r="AMJ478"/>
    </row>
    <row r="479" spans="2:1024" s="106" customFormat="1" ht="37.5">
      <c r="B479" s="120"/>
      <c r="C479" s="39" t="s">
        <v>234</v>
      </c>
      <c r="D479" s="39">
        <v>934</v>
      </c>
      <c r="E479" s="145" t="s">
        <v>52</v>
      </c>
      <c r="F479" s="145" t="s">
        <v>52</v>
      </c>
      <c r="G479" s="83">
        <v>6910000000</v>
      </c>
      <c r="H479" s="84"/>
      <c r="I479" s="144">
        <f t="shared" si="73"/>
        <v>120000</v>
      </c>
      <c r="J479" s="144">
        <f>J480</f>
        <v>120000</v>
      </c>
      <c r="K479" s="144"/>
      <c r="L479" s="144"/>
      <c r="M479" s="144">
        <f t="shared" si="74"/>
        <v>130000</v>
      </c>
      <c r="N479" s="38">
        <f>N480</f>
        <v>130000</v>
      </c>
      <c r="O479" s="38"/>
      <c r="P479" s="38"/>
      <c r="ALP479"/>
      <c r="ALQ479"/>
      <c r="ALR479"/>
      <c r="ALS479"/>
      <c r="ALT479"/>
      <c r="ALU479"/>
      <c r="ALV479"/>
      <c r="ALW479"/>
      <c r="ALX479"/>
      <c r="ALY479"/>
      <c r="ALZ479"/>
      <c r="AMA479"/>
      <c r="AMB479"/>
      <c r="AMC479"/>
      <c r="AMD479"/>
      <c r="AME479"/>
      <c r="AMF479"/>
      <c r="AMG479"/>
      <c r="AMH479"/>
      <c r="AMI479"/>
      <c r="AMJ479"/>
    </row>
    <row r="480" spans="2:1024" s="106" customFormat="1" ht="112.5">
      <c r="B480" s="120"/>
      <c r="C480" s="39" t="s">
        <v>235</v>
      </c>
      <c r="D480" s="39">
        <v>934</v>
      </c>
      <c r="E480" s="145" t="s">
        <v>52</v>
      </c>
      <c r="F480" s="145" t="s">
        <v>52</v>
      </c>
      <c r="G480" s="83">
        <v>6910010500</v>
      </c>
      <c r="H480" s="84"/>
      <c r="I480" s="144">
        <f t="shared" si="73"/>
        <v>120000</v>
      </c>
      <c r="J480" s="144">
        <f>J481</f>
        <v>120000</v>
      </c>
      <c r="K480" s="144"/>
      <c r="L480" s="144"/>
      <c r="M480" s="144">
        <f t="shared" si="74"/>
        <v>130000</v>
      </c>
      <c r="N480" s="38">
        <f>N481</f>
        <v>130000</v>
      </c>
      <c r="O480" s="38"/>
      <c r="P480" s="38"/>
      <c r="ALP480"/>
      <c r="ALQ480"/>
      <c r="ALR480"/>
      <c r="ALS480"/>
      <c r="ALT480"/>
      <c r="ALU480"/>
      <c r="ALV480"/>
      <c r="ALW480"/>
      <c r="ALX480"/>
      <c r="ALY480"/>
      <c r="ALZ480"/>
      <c r="AMA480"/>
      <c r="AMB480"/>
      <c r="AMC480"/>
      <c r="AMD480"/>
      <c r="AME480"/>
      <c r="AMF480"/>
      <c r="AMG480"/>
      <c r="AMH480"/>
      <c r="AMI480"/>
      <c r="AMJ480"/>
    </row>
    <row r="481" spans="2:1024" s="106" customFormat="1" ht="37.5">
      <c r="B481" s="120"/>
      <c r="C481" s="39" t="s">
        <v>101</v>
      </c>
      <c r="D481" s="39">
        <v>934</v>
      </c>
      <c r="E481" s="145" t="s">
        <v>52</v>
      </c>
      <c r="F481" s="145" t="s">
        <v>52</v>
      </c>
      <c r="G481" s="83">
        <v>6910010500</v>
      </c>
      <c r="H481" s="84" t="s">
        <v>102</v>
      </c>
      <c r="I481" s="144">
        <f t="shared" si="73"/>
        <v>120000</v>
      </c>
      <c r="J481" s="144">
        <v>120000</v>
      </c>
      <c r="K481" s="144"/>
      <c r="L481" s="144"/>
      <c r="M481" s="144">
        <f t="shared" si="74"/>
        <v>130000</v>
      </c>
      <c r="N481" s="38">
        <v>130000</v>
      </c>
      <c r="O481" s="38"/>
      <c r="P481" s="38"/>
      <c r="ALP481"/>
      <c r="ALQ481"/>
      <c r="ALR481"/>
      <c r="ALS481"/>
      <c r="ALT481"/>
      <c r="ALU481"/>
      <c r="ALV481"/>
      <c r="ALW481"/>
      <c r="ALX481"/>
      <c r="ALY481"/>
      <c r="ALZ481"/>
      <c r="AMA481"/>
      <c r="AMB481"/>
      <c r="AMC481"/>
      <c r="AMD481"/>
      <c r="AME481"/>
      <c r="AMF481"/>
      <c r="AMG481"/>
      <c r="AMH481"/>
      <c r="AMI481"/>
      <c r="AMJ481"/>
    </row>
    <row r="482" spans="2:1024" s="106" customFormat="1" ht="37.5">
      <c r="B482" s="120"/>
      <c r="C482" s="39" t="s">
        <v>243</v>
      </c>
      <c r="D482" s="39">
        <v>934</v>
      </c>
      <c r="E482" s="145" t="s">
        <v>52</v>
      </c>
      <c r="F482" s="145" t="s">
        <v>52</v>
      </c>
      <c r="G482" s="83">
        <v>7100000000</v>
      </c>
      <c r="H482" s="84"/>
      <c r="I482" s="144">
        <f t="shared" si="73"/>
        <v>1016000</v>
      </c>
      <c r="J482" s="144">
        <f>J483</f>
        <v>1016000</v>
      </c>
      <c r="K482" s="144"/>
      <c r="L482" s="144"/>
      <c r="M482" s="144">
        <f t="shared" si="74"/>
        <v>981000</v>
      </c>
      <c r="N482" s="38">
        <f>N483</f>
        <v>981000</v>
      </c>
      <c r="O482" s="38"/>
      <c r="P482" s="38"/>
      <c r="ALP482"/>
      <c r="ALQ482"/>
      <c r="ALR482"/>
      <c r="ALS482"/>
      <c r="ALT482"/>
      <c r="ALU482"/>
      <c r="ALV482"/>
      <c r="ALW482"/>
      <c r="ALX482"/>
      <c r="ALY482"/>
      <c r="ALZ482"/>
      <c r="AMA482"/>
      <c r="AMB482"/>
      <c r="AMC482"/>
      <c r="AMD482"/>
      <c r="AME482"/>
      <c r="AMF482"/>
      <c r="AMG482"/>
      <c r="AMH482"/>
      <c r="AMI482"/>
      <c r="AMJ482"/>
    </row>
    <row r="483" spans="2:1024" s="106" customFormat="1" ht="56.25">
      <c r="B483" s="120"/>
      <c r="C483" s="39" t="s">
        <v>244</v>
      </c>
      <c r="D483" s="39">
        <v>934</v>
      </c>
      <c r="E483" s="145" t="s">
        <v>52</v>
      </c>
      <c r="F483" s="145" t="s">
        <v>52</v>
      </c>
      <c r="G483" s="83">
        <v>7110000000</v>
      </c>
      <c r="H483" s="84"/>
      <c r="I483" s="144">
        <f t="shared" si="73"/>
        <v>1016000</v>
      </c>
      <c r="J483" s="144">
        <f>J484</f>
        <v>1016000</v>
      </c>
      <c r="K483" s="144"/>
      <c r="L483" s="144"/>
      <c r="M483" s="144">
        <f t="shared" si="74"/>
        <v>981000</v>
      </c>
      <c r="N483" s="38">
        <f>N484</f>
        <v>981000</v>
      </c>
      <c r="O483" s="38"/>
      <c r="P483" s="38"/>
      <c r="ALP483"/>
      <c r="ALQ483"/>
      <c r="ALR483"/>
      <c r="ALS483"/>
      <c r="ALT483"/>
      <c r="ALU483"/>
      <c r="ALV483"/>
      <c r="ALW483"/>
      <c r="ALX483"/>
      <c r="ALY483"/>
      <c r="ALZ483"/>
      <c r="AMA483"/>
      <c r="AMB483"/>
      <c r="AMC483"/>
      <c r="AMD483"/>
      <c r="AME483"/>
      <c r="AMF483"/>
      <c r="AMG483"/>
      <c r="AMH483"/>
      <c r="AMI483"/>
      <c r="AMJ483"/>
    </row>
    <row r="484" spans="2:1024" s="106" customFormat="1" ht="37.5">
      <c r="B484" s="120"/>
      <c r="C484" s="39" t="s">
        <v>245</v>
      </c>
      <c r="D484" s="39">
        <v>934</v>
      </c>
      <c r="E484" s="145" t="s">
        <v>52</v>
      </c>
      <c r="F484" s="145" t="s">
        <v>52</v>
      </c>
      <c r="G484" s="83">
        <v>7110010610</v>
      </c>
      <c r="H484" s="84"/>
      <c r="I484" s="144">
        <f t="shared" si="73"/>
        <v>1016000</v>
      </c>
      <c r="J484" s="144">
        <f>J485</f>
        <v>1016000</v>
      </c>
      <c r="K484" s="144"/>
      <c r="L484" s="144"/>
      <c r="M484" s="144">
        <f t="shared" si="74"/>
        <v>981000</v>
      </c>
      <c r="N484" s="38">
        <f>N485</f>
        <v>981000</v>
      </c>
      <c r="O484" s="38"/>
      <c r="P484" s="38"/>
      <c r="ALP484"/>
      <c r="ALQ484"/>
      <c r="ALR484"/>
      <c r="ALS484"/>
      <c r="ALT484"/>
      <c r="ALU484"/>
      <c r="ALV484"/>
      <c r="ALW484"/>
      <c r="ALX484"/>
      <c r="ALY484"/>
      <c r="ALZ484"/>
      <c r="AMA484"/>
      <c r="AMB484"/>
      <c r="AMC484"/>
      <c r="AMD484"/>
      <c r="AME484"/>
      <c r="AMF484"/>
      <c r="AMG484"/>
      <c r="AMH484"/>
      <c r="AMI484"/>
      <c r="AMJ484"/>
    </row>
    <row r="485" spans="2:1024" s="106" customFormat="1" ht="37.5">
      <c r="B485" s="120"/>
      <c r="C485" s="39" t="s">
        <v>101</v>
      </c>
      <c r="D485" s="39">
        <v>934</v>
      </c>
      <c r="E485" s="145" t="s">
        <v>52</v>
      </c>
      <c r="F485" s="145" t="s">
        <v>52</v>
      </c>
      <c r="G485" s="83">
        <v>7110010610</v>
      </c>
      <c r="H485" s="84" t="s">
        <v>102</v>
      </c>
      <c r="I485" s="144">
        <f t="shared" si="73"/>
        <v>1016000</v>
      </c>
      <c r="J485" s="144">
        <v>1016000</v>
      </c>
      <c r="K485" s="144"/>
      <c r="L485" s="144"/>
      <c r="M485" s="144">
        <f t="shared" si="74"/>
        <v>981000</v>
      </c>
      <c r="N485" s="38">
        <v>981000</v>
      </c>
      <c r="O485" s="38"/>
      <c r="P485" s="38"/>
      <c r="ALP485"/>
      <c r="ALQ485"/>
      <c r="ALR485"/>
      <c r="ALS485"/>
      <c r="ALT485"/>
      <c r="ALU485"/>
      <c r="ALV485"/>
      <c r="ALW485"/>
      <c r="ALX485"/>
      <c r="ALY485"/>
      <c r="ALZ485"/>
      <c r="AMA485"/>
      <c r="AMB485"/>
      <c r="AMC485"/>
      <c r="AMD485"/>
      <c r="AME485"/>
      <c r="AMF485"/>
      <c r="AMG485"/>
      <c r="AMH485"/>
      <c r="AMI485"/>
      <c r="AMJ485"/>
    </row>
    <row r="486" spans="2:1024" s="106" customFormat="1">
      <c r="B486" s="120"/>
      <c r="C486" s="39" t="s">
        <v>57</v>
      </c>
      <c r="D486" s="39">
        <v>934</v>
      </c>
      <c r="E486" s="145" t="s">
        <v>52</v>
      </c>
      <c r="F486" s="145" t="s">
        <v>38</v>
      </c>
      <c r="G486" s="83"/>
      <c r="H486" s="84"/>
      <c r="I486" s="144">
        <f t="shared" si="73"/>
        <v>1505100</v>
      </c>
      <c r="J486" s="144">
        <f t="shared" ref="J486:L488" si="75">J487</f>
        <v>1505100</v>
      </c>
      <c r="K486" s="144">
        <f t="shared" si="75"/>
        <v>0</v>
      </c>
      <c r="L486" s="144">
        <f t="shared" si="75"/>
        <v>0</v>
      </c>
      <c r="M486" s="144">
        <f t="shared" si="74"/>
        <v>1497000</v>
      </c>
      <c r="N486" s="38">
        <f t="shared" ref="N486:P488" si="76">N487</f>
        <v>1497000</v>
      </c>
      <c r="O486" s="38">
        <f t="shared" si="76"/>
        <v>0</v>
      </c>
      <c r="P486" s="38">
        <f t="shared" si="76"/>
        <v>0</v>
      </c>
      <c r="ALP486"/>
      <c r="ALQ486"/>
      <c r="ALR486"/>
      <c r="ALS486"/>
      <c r="ALT486"/>
      <c r="ALU486"/>
      <c r="ALV486"/>
      <c r="ALW486"/>
      <c r="ALX486"/>
      <c r="ALY486"/>
      <c r="ALZ486"/>
      <c r="AMA486"/>
      <c r="AMB486"/>
      <c r="AMC486"/>
      <c r="AMD486"/>
      <c r="AME486"/>
      <c r="AMF486"/>
      <c r="AMG486"/>
      <c r="AMH486"/>
      <c r="AMI486"/>
      <c r="AMJ486"/>
    </row>
    <row r="487" spans="2:1024" s="106" customFormat="1" ht="37.5">
      <c r="B487" s="120"/>
      <c r="C487" s="39" t="s">
        <v>95</v>
      </c>
      <c r="D487" s="39">
        <v>934</v>
      </c>
      <c r="E487" s="145" t="s">
        <v>52</v>
      </c>
      <c r="F487" s="145" t="s">
        <v>38</v>
      </c>
      <c r="G487" s="83">
        <v>5000000000</v>
      </c>
      <c r="H487" s="84"/>
      <c r="I487" s="144">
        <f t="shared" si="73"/>
        <v>1505100</v>
      </c>
      <c r="J487" s="144">
        <f t="shared" si="75"/>
        <v>1505100</v>
      </c>
      <c r="K487" s="144">
        <f t="shared" si="75"/>
        <v>0</v>
      </c>
      <c r="L487" s="144">
        <f t="shared" si="75"/>
        <v>0</v>
      </c>
      <c r="M487" s="144">
        <f t="shared" si="74"/>
        <v>1497000</v>
      </c>
      <c r="N487" s="38">
        <f t="shared" si="76"/>
        <v>1497000</v>
      </c>
      <c r="O487" s="38">
        <f t="shared" si="76"/>
        <v>0</v>
      </c>
      <c r="P487" s="38">
        <f t="shared" si="76"/>
        <v>0</v>
      </c>
      <c r="ALP487"/>
      <c r="ALQ487"/>
      <c r="ALR487"/>
      <c r="ALS487"/>
      <c r="ALT487"/>
      <c r="ALU487"/>
      <c r="ALV487"/>
      <c r="ALW487"/>
      <c r="ALX487"/>
      <c r="ALY487"/>
      <c r="ALZ487"/>
      <c r="AMA487"/>
      <c r="AMB487"/>
      <c r="AMC487"/>
      <c r="AMD487"/>
      <c r="AME487"/>
      <c r="AMF487"/>
      <c r="AMG487"/>
      <c r="AMH487"/>
      <c r="AMI487"/>
      <c r="AMJ487"/>
    </row>
    <row r="488" spans="2:1024" s="106" customFormat="1" ht="37.5">
      <c r="B488" s="120"/>
      <c r="C488" s="39" t="s">
        <v>103</v>
      </c>
      <c r="D488" s="39">
        <v>934</v>
      </c>
      <c r="E488" s="145" t="s">
        <v>52</v>
      </c>
      <c r="F488" s="145" t="s">
        <v>38</v>
      </c>
      <c r="G488" s="83">
        <v>5020000000</v>
      </c>
      <c r="H488" s="84"/>
      <c r="I488" s="144">
        <f t="shared" si="73"/>
        <v>1505100</v>
      </c>
      <c r="J488" s="144">
        <f t="shared" si="75"/>
        <v>1505100</v>
      </c>
      <c r="K488" s="144">
        <f t="shared" si="75"/>
        <v>0</v>
      </c>
      <c r="L488" s="144">
        <f t="shared" si="75"/>
        <v>0</v>
      </c>
      <c r="M488" s="144">
        <f t="shared" si="74"/>
        <v>1497000</v>
      </c>
      <c r="N488" s="38">
        <f t="shared" si="76"/>
        <v>1497000</v>
      </c>
      <c r="O488" s="38">
        <f t="shared" si="76"/>
        <v>0</v>
      </c>
      <c r="P488" s="38">
        <f t="shared" si="76"/>
        <v>0</v>
      </c>
      <c r="ALP488"/>
      <c r="ALQ488"/>
      <c r="ALR488"/>
      <c r="ALS488"/>
      <c r="ALT488"/>
      <c r="ALU488"/>
      <c r="ALV488"/>
      <c r="ALW488"/>
      <c r="ALX488"/>
      <c r="ALY488"/>
      <c r="ALZ488"/>
      <c r="AMA488"/>
      <c r="AMB488"/>
      <c r="AMC488"/>
      <c r="AMD488"/>
      <c r="AME488"/>
      <c r="AMF488"/>
      <c r="AMG488"/>
      <c r="AMH488"/>
      <c r="AMI488"/>
      <c r="AMJ488"/>
    </row>
    <row r="489" spans="2:1024" s="106" customFormat="1" ht="37.5">
      <c r="B489" s="120"/>
      <c r="C489" s="39" t="s">
        <v>306</v>
      </c>
      <c r="D489" s="39">
        <v>934</v>
      </c>
      <c r="E489" s="145" t="s">
        <v>52</v>
      </c>
      <c r="F489" s="145" t="s">
        <v>38</v>
      </c>
      <c r="G489" s="83">
        <v>5020000190</v>
      </c>
      <c r="H489" s="84"/>
      <c r="I489" s="144">
        <f t="shared" si="73"/>
        <v>1505100</v>
      </c>
      <c r="J489" s="144">
        <f>J490+J491</f>
        <v>1505100</v>
      </c>
      <c r="K489" s="144">
        <f>K490+K491</f>
        <v>0</v>
      </c>
      <c r="L489" s="144">
        <f>L490+L491</f>
        <v>0</v>
      </c>
      <c r="M489" s="144">
        <f t="shared" si="74"/>
        <v>1497000</v>
      </c>
      <c r="N489" s="38">
        <f>N490+N491</f>
        <v>1497000</v>
      </c>
      <c r="O489" s="38">
        <f>O490+O491</f>
        <v>0</v>
      </c>
      <c r="P489" s="38">
        <f>P490+P491</f>
        <v>0</v>
      </c>
      <c r="ALP489"/>
      <c r="ALQ489"/>
      <c r="ALR489"/>
      <c r="ALS489"/>
      <c r="ALT489"/>
      <c r="ALU489"/>
      <c r="ALV489"/>
      <c r="ALW489"/>
      <c r="ALX489"/>
      <c r="ALY489"/>
      <c r="ALZ489"/>
      <c r="AMA489"/>
      <c r="AMB489"/>
      <c r="AMC489"/>
      <c r="AMD489"/>
      <c r="AME489"/>
      <c r="AMF489"/>
      <c r="AMG489"/>
      <c r="AMH489"/>
      <c r="AMI489"/>
      <c r="AMJ489"/>
    </row>
    <row r="490" spans="2:1024" s="106" customFormat="1" ht="75">
      <c r="B490" s="120"/>
      <c r="C490" s="39" t="s">
        <v>98</v>
      </c>
      <c r="D490" s="39">
        <v>934</v>
      </c>
      <c r="E490" s="145" t="s">
        <v>52</v>
      </c>
      <c r="F490" s="145" t="s">
        <v>38</v>
      </c>
      <c r="G490" s="83">
        <v>5020000190</v>
      </c>
      <c r="H490" s="84" t="s">
        <v>99</v>
      </c>
      <c r="I490" s="144">
        <f t="shared" si="73"/>
        <v>1504400</v>
      </c>
      <c r="J490" s="144">
        <v>1504400</v>
      </c>
      <c r="K490" s="144">
        <v>0</v>
      </c>
      <c r="L490" s="144">
        <v>0</v>
      </c>
      <c r="M490" s="144">
        <f t="shared" si="74"/>
        <v>1496300</v>
      </c>
      <c r="N490" s="38">
        <v>1496300</v>
      </c>
      <c r="O490" s="38">
        <v>0</v>
      </c>
      <c r="P490" s="38">
        <v>0</v>
      </c>
      <c r="ALP490"/>
      <c r="ALQ490"/>
      <c r="ALR490"/>
      <c r="ALS490"/>
      <c r="ALT490"/>
      <c r="ALU490"/>
      <c r="ALV490"/>
      <c r="ALW490"/>
      <c r="ALX490"/>
      <c r="ALY490"/>
      <c r="ALZ490"/>
      <c r="AMA490"/>
      <c r="AMB490"/>
      <c r="AMC490"/>
      <c r="AMD490"/>
      <c r="AME490"/>
      <c r="AMF490"/>
      <c r="AMG490"/>
      <c r="AMH490"/>
      <c r="AMI490"/>
      <c r="AMJ490"/>
    </row>
    <row r="491" spans="2:1024" s="106" customFormat="1">
      <c r="B491" s="120"/>
      <c r="C491" s="39" t="s">
        <v>104</v>
      </c>
      <c r="D491" s="39">
        <v>934</v>
      </c>
      <c r="E491" s="145" t="s">
        <v>52</v>
      </c>
      <c r="F491" s="145" t="s">
        <v>38</v>
      </c>
      <c r="G491" s="83">
        <v>5020000190</v>
      </c>
      <c r="H491" s="84" t="s">
        <v>105</v>
      </c>
      <c r="I491" s="144">
        <f t="shared" si="73"/>
        <v>700</v>
      </c>
      <c r="J491" s="144">
        <v>700</v>
      </c>
      <c r="K491" s="144">
        <v>0</v>
      </c>
      <c r="L491" s="144">
        <v>0</v>
      </c>
      <c r="M491" s="144">
        <f t="shared" si="74"/>
        <v>700</v>
      </c>
      <c r="N491" s="38">
        <v>700</v>
      </c>
      <c r="O491" s="38">
        <v>0</v>
      </c>
      <c r="P491" s="38">
        <v>0</v>
      </c>
      <c r="ALP491"/>
      <c r="ALQ491"/>
      <c r="ALR491"/>
      <c r="ALS491"/>
      <c r="ALT491"/>
      <c r="ALU491"/>
      <c r="ALV491"/>
      <c r="ALW491"/>
      <c r="ALX491"/>
      <c r="ALY491"/>
      <c r="ALZ491"/>
      <c r="AMA491"/>
      <c r="AMB491"/>
      <c r="AMC491"/>
      <c r="AMD491"/>
      <c r="AME491"/>
      <c r="AMF491"/>
      <c r="AMG491"/>
      <c r="AMH491"/>
      <c r="AMI491"/>
      <c r="AMJ491"/>
    </row>
    <row r="492" spans="2:1024" s="119" customFormat="1" ht="56.25">
      <c r="B492" s="120" t="s">
        <v>190</v>
      </c>
      <c r="C492" s="30" t="s">
        <v>308</v>
      </c>
      <c r="D492" s="30">
        <v>953</v>
      </c>
      <c r="E492" s="148"/>
      <c r="F492" s="148"/>
      <c r="G492" s="89"/>
      <c r="H492" s="90"/>
      <c r="I492" s="140">
        <f t="shared" si="73"/>
        <v>100035300</v>
      </c>
      <c r="J492" s="140">
        <f>J499+J493</f>
        <v>99786200</v>
      </c>
      <c r="K492" s="140">
        <f>K499</f>
        <v>249100</v>
      </c>
      <c r="L492" s="140">
        <f>L499</f>
        <v>0</v>
      </c>
      <c r="M492" s="140">
        <f t="shared" si="74"/>
        <v>101973400</v>
      </c>
      <c r="N492" s="34">
        <f>N499+N493</f>
        <v>101714700</v>
      </c>
      <c r="O492" s="34">
        <f>O499</f>
        <v>258700</v>
      </c>
      <c r="P492" s="34">
        <f>P499</f>
        <v>0</v>
      </c>
      <c r="ALP492" s="42"/>
      <c r="ALQ492" s="42"/>
      <c r="ALR492" s="42"/>
      <c r="ALS492" s="42"/>
      <c r="ALT492" s="42"/>
      <c r="ALU492" s="42"/>
      <c r="ALV492" s="42"/>
      <c r="ALW492" s="42"/>
      <c r="ALX492" s="42"/>
      <c r="ALY492" s="42"/>
      <c r="ALZ492" s="42"/>
      <c r="AMA492" s="42"/>
      <c r="AMB492" s="42"/>
      <c r="AMC492" s="42"/>
      <c r="AMD492" s="42"/>
      <c r="AME492" s="42"/>
      <c r="AMF492" s="42"/>
      <c r="AMG492" s="42"/>
      <c r="AMH492" s="42"/>
      <c r="AMI492" s="42"/>
      <c r="AMJ492"/>
    </row>
    <row r="493" spans="2:1024" s="106" customFormat="1">
      <c r="B493" s="143"/>
      <c r="C493" s="39" t="s">
        <v>51</v>
      </c>
      <c r="D493" s="145">
        <v>953</v>
      </c>
      <c r="E493" s="145" t="s">
        <v>52</v>
      </c>
      <c r="F493" s="145" t="s">
        <v>81</v>
      </c>
      <c r="G493" s="83"/>
      <c r="H493" s="84"/>
      <c r="I493" s="144">
        <f t="shared" si="73"/>
        <v>40900</v>
      </c>
      <c r="J493" s="144">
        <f>J494</f>
        <v>40900</v>
      </c>
      <c r="K493" s="144"/>
      <c r="L493" s="144"/>
      <c r="M493" s="144">
        <f t="shared" si="74"/>
        <v>40900</v>
      </c>
      <c r="N493" s="38">
        <f>N494</f>
        <v>40900</v>
      </c>
      <c r="O493" s="38"/>
      <c r="P493" s="38"/>
      <c r="ALP493"/>
      <c r="ALQ493"/>
      <c r="ALR493"/>
      <c r="ALS493"/>
      <c r="ALT493"/>
      <c r="ALU493"/>
      <c r="ALV493"/>
      <c r="ALW493"/>
      <c r="ALX493"/>
      <c r="ALY493"/>
      <c r="ALZ493"/>
      <c r="AMA493"/>
      <c r="AMB493"/>
      <c r="AMC493"/>
      <c r="AMD493"/>
      <c r="AME493"/>
      <c r="AMF493"/>
      <c r="AMG493"/>
      <c r="AMH493"/>
      <c r="AMI493"/>
      <c r="AMJ493"/>
    </row>
    <row r="494" spans="2:1024" s="106" customFormat="1">
      <c r="B494" s="143"/>
      <c r="C494" s="39" t="s">
        <v>56</v>
      </c>
      <c r="D494" s="145">
        <v>953</v>
      </c>
      <c r="E494" s="145" t="s">
        <v>52</v>
      </c>
      <c r="F494" s="145" t="s">
        <v>52</v>
      </c>
      <c r="G494" s="83"/>
      <c r="H494" s="84"/>
      <c r="I494" s="144">
        <f t="shared" si="73"/>
        <v>40900</v>
      </c>
      <c r="J494" s="144">
        <f>J495</f>
        <v>40900</v>
      </c>
      <c r="K494" s="144"/>
      <c r="L494" s="144"/>
      <c r="M494" s="144">
        <f t="shared" si="74"/>
        <v>40900</v>
      </c>
      <c r="N494" s="38">
        <f>N495</f>
        <v>40900</v>
      </c>
      <c r="O494" s="38"/>
      <c r="P494" s="38"/>
      <c r="ALP494"/>
      <c r="ALQ494"/>
      <c r="ALR494"/>
      <c r="ALS494"/>
      <c r="ALT494"/>
      <c r="ALU494"/>
      <c r="ALV494"/>
      <c r="ALW494"/>
      <c r="ALX494"/>
      <c r="ALY494"/>
      <c r="ALZ494"/>
      <c r="AMA494"/>
      <c r="AMB494"/>
      <c r="AMC494"/>
      <c r="AMD494"/>
      <c r="AME494"/>
      <c r="AMF494"/>
      <c r="AMG494"/>
      <c r="AMH494"/>
      <c r="AMI494"/>
      <c r="AMJ494"/>
    </row>
    <row r="495" spans="2:1024" s="106" customFormat="1" ht="37.5">
      <c r="B495" s="143"/>
      <c r="C495" s="39" t="s">
        <v>134</v>
      </c>
      <c r="D495" s="145">
        <v>953</v>
      </c>
      <c r="E495" s="145" t="s">
        <v>52</v>
      </c>
      <c r="F495" s="145" t="s">
        <v>52</v>
      </c>
      <c r="G495" s="83">
        <v>5400000000</v>
      </c>
      <c r="H495" s="84"/>
      <c r="I495" s="144">
        <f t="shared" si="73"/>
        <v>40900</v>
      </c>
      <c r="J495" s="144">
        <f>J496</f>
        <v>40900</v>
      </c>
      <c r="K495" s="144"/>
      <c r="L495" s="144"/>
      <c r="M495" s="144">
        <f t="shared" si="74"/>
        <v>40900</v>
      </c>
      <c r="N495" s="38">
        <f>N496</f>
        <v>40900</v>
      </c>
      <c r="O495" s="38"/>
      <c r="P495" s="38"/>
      <c r="ALP495"/>
      <c r="ALQ495"/>
      <c r="ALR495"/>
      <c r="ALS495"/>
      <c r="ALT495"/>
      <c r="ALU495"/>
      <c r="ALV495"/>
      <c r="ALW495"/>
      <c r="ALX495"/>
      <c r="ALY495"/>
      <c r="ALZ495"/>
      <c r="AMA495"/>
      <c r="AMB495"/>
      <c r="AMC495"/>
      <c r="AMD495"/>
      <c r="AME495"/>
      <c r="AMF495"/>
      <c r="AMG495"/>
      <c r="AMH495"/>
      <c r="AMI495"/>
      <c r="AMJ495"/>
    </row>
    <row r="496" spans="2:1024" s="106" customFormat="1">
      <c r="B496" s="143"/>
      <c r="C496" s="39" t="s">
        <v>135</v>
      </c>
      <c r="D496" s="145">
        <v>953</v>
      </c>
      <c r="E496" s="145" t="s">
        <v>52</v>
      </c>
      <c r="F496" s="145" t="s">
        <v>52</v>
      </c>
      <c r="G496" s="83">
        <v>5410000000</v>
      </c>
      <c r="H496" s="84"/>
      <c r="I496" s="144">
        <f t="shared" si="73"/>
        <v>40900</v>
      </c>
      <c r="J496" s="144">
        <f>J497</f>
        <v>40900</v>
      </c>
      <c r="K496" s="144"/>
      <c r="L496" s="144"/>
      <c r="M496" s="144">
        <f t="shared" si="74"/>
        <v>40900</v>
      </c>
      <c r="N496" s="38">
        <f>N497</f>
        <v>40900</v>
      </c>
      <c r="O496" s="38"/>
      <c r="P496" s="38"/>
      <c r="ALP496"/>
      <c r="ALQ496"/>
      <c r="ALR496"/>
      <c r="ALS496"/>
      <c r="ALT496"/>
      <c r="ALU496"/>
      <c r="ALV496"/>
      <c r="ALW496"/>
      <c r="ALX496"/>
      <c r="ALY496"/>
      <c r="ALZ496"/>
      <c r="AMA496"/>
      <c r="AMB496"/>
      <c r="AMC496"/>
      <c r="AMD496"/>
      <c r="AME496"/>
      <c r="AMF496"/>
      <c r="AMG496"/>
      <c r="AMH496"/>
      <c r="AMI496"/>
      <c r="AMJ496"/>
    </row>
    <row r="497" spans="2:1024" s="106" customFormat="1" ht="131.25">
      <c r="B497" s="143"/>
      <c r="C497" s="39" t="s">
        <v>139</v>
      </c>
      <c r="D497" s="145">
        <v>953</v>
      </c>
      <c r="E497" s="145" t="s">
        <v>52</v>
      </c>
      <c r="F497" s="145" t="s">
        <v>52</v>
      </c>
      <c r="G497" s="83">
        <v>5410069120</v>
      </c>
      <c r="H497" s="84"/>
      <c r="I497" s="144">
        <f t="shared" si="73"/>
        <v>40900</v>
      </c>
      <c r="J497" s="144">
        <f>J498</f>
        <v>40900</v>
      </c>
      <c r="K497" s="144"/>
      <c r="L497" s="144"/>
      <c r="M497" s="144">
        <f t="shared" si="74"/>
        <v>40900</v>
      </c>
      <c r="N497" s="38">
        <f>N498</f>
        <v>40900</v>
      </c>
      <c r="O497" s="38"/>
      <c r="P497" s="38"/>
      <c r="ALP497"/>
      <c r="ALQ497"/>
      <c r="ALR497"/>
      <c r="ALS497"/>
      <c r="ALT497"/>
      <c r="ALU497"/>
      <c r="ALV497"/>
      <c r="ALW497"/>
      <c r="ALX497"/>
      <c r="ALY497"/>
      <c r="ALZ497"/>
      <c r="AMA497"/>
      <c r="AMB497"/>
      <c r="AMC497"/>
      <c r="AMD497"/>
      <c r="AME497"/>
      <c r="AMF497"/>
      <c r="AMG497"/>
      <c r="AMH497"/>
      <c r="AMI497"/>
      <c r="AMJ497"/>
    </row>
    <row r="498" spans="2:1024" s="106" customFormat="1" ht="37.5">
      <c r="B498" s="143"/>
      <c r="C498" s="39" t="s">
        <v>101</v>
      </c>
      <c r="D498" s="145">
        <v>953</v>
      </c>
      <c r="E498" s="145" t="s">
        <v>52</v>
      </c>
      <c r="F498" s="145" t="s">
        <v>52</v>
      </c>
      <c r="G498" s="83">
        <v>5410069120</v>
      </c>
      <c r="H498" s="84" t="s">
        <v>102</v>
      </c>
      <c r="I498" s="144">
        <f t="shared" ref="I498:I529" si="77">SUM(J498:L498)</f>
        <v>40900</v>
      </c>
      <c r="J498" s="144">
        <v>40900</v>
      </c>
      <c r="K498" s="144"/>
      <c r="L498" s="144"/>
      <c r="M498" s="144">
        <f t="shared" ref="M498:M529" si="78">SUM(N498:P498)</f>
        <v>40900</v>
      </c>
      <c r="N498" s="38">
        <v>40900</v>
      </c>
      <c r="O498" s="38"/>
      <c r="P498" s="38"/>
      <c r="ALP498"/>
      <c r="ALQ498"/>
      <c r="ALR498"/>
      <c r="ALS498"/>
      <c r="ALT498"/>
      <c r="ALU498"/>
      <c r="ALV498"/>
      <c r="ALW498"/>
      <c r="ALX498"/>
      <c r="ALY498"/>
      <c r="ALZ498"/>
      <c r="AMA498"/>
      <c r="AMB498"/>
      <c r="AMC498"/>
      <c r="AMD498"/>
      <c r="AME498"/>
      <c r="AMF498"/>
      <c r="AMG498"/>
      <c r="AMH498"/>
      <c r="AMI498"/>
      <c r="AMJ498"/>
    </row>
    <row r="499" spans="2:1024" s="106" customFormat="1">
      <c r="B499" s="143"/>
      <c r="C499" s="39" t="s">
        <v>69</v>
      </c>
      <c r="D499" s="39">
        <v>953</v>
      </c>
      <c r="E499" s="145" t="s">
        <v>40</v>
      </c>
      <c r="F499" s="145" t="s">
        <v>81</v>
      </c>
      <c r="G499" s="83"/>
      <c r="H499" s="84"/>
      <c r="I499" s="144">
        <f t="shared" si="77"/>
        <v>99994400</v>
      </c>
      <c r="J499" s="144">
        <f>J500+J515</f>
        <v>99745300</v>
      </c>
      <c r="K499" s="144">
        <f>K500+K515</f>
        <v>249100</v>
      </c>
      <c r="L499" s="144">
        <f>L500+L515</f>
        <v>0</v>
      </c>
      <c r="M499" s="144">
        <f t="shared" si="78"/>
        <v>101932500</v>
      </c>
      <c r="N499" s="38">
        <f>N500+N515</f>
        <v>101673800</v>
      </c>
      <c r="O499" s="38">
        <f>O500+O515</f>
        <v>258700</v>
      </c>
      <c r="P499" s="38">
        <f>P500+P515</f>
        <v>0</v>
      </c>
      <c r="ALP499"/>
      <c r="ALQ499"/>
      <c r="ALR499"/>
      <c r="ALS499"/>
      <c r="ALT499"/>
      <c r="ALU499"/>
      <c r="ALV499"/>
      <c r="ALW499"/>
      <c r="ALX499"/>
      <c r="ALY499"/>
      <c r="ALZ499"/>
      <c r="AMA499"/>
      <c r="AMB499"/>
      <c r="AMC499"/>
      <c r="AMD499"/>
      <c r="AME499"/>
      <c r="AMF499"/>
      <c r="AMG499"/>
      <c r="AMH499"/>
      <c r="AMI499"/>
      <c r="AMJ499"/>
    </row>
    <row r="500" spans="2:1024" s="106" customFormat="1">
      <c r="B500" s="35"/>
      <c r="C500" s="39" t="s">
        <v>71</v>
      </c>
      <c r="D500" s="145">
        <v>953</v>
      </c>
      <c r="E500" s="141">
        <v>10</v>
      </c>
      <c r="F500" s="145" t="s">
        <v>24</v>
      </c>
      <c r="G500" s="83"/>
      <c r="H500" s="35"/>
      <c r="I500" s="144">
        <f t="shared" si="77"/>
        <v>88690500</v>
      </c>
      <c r="J500" s="144">
        <f>J501</f>
        <v>88441400</v>
      </c>
      <c r="K500" s="144">
        <f>K501</f>
        <v>249100</v>
      </c>
      <c r="L500" s="144">
        <f>L501</f>
        <v>0</v>
      </c>
      <c r="M500" s="144">
        <f t="shared" si="78"/>
        <v>90628600</v>
      </c>
      <c r="N500" s="38">
        <f>N501</f>
        <v>90369900</v>
      </c>
      <c r="O500" s="38">
        <f>O501</f>
        <v>258700</v>
      </c>
      <c r="P500" s="38">
        <f>P501</f>
        <v>0</v>
      </c>
      <c r="ALP500"/>
      <c r="ALQ500"/>
      <c r="ALR500"/>
      <c r="ALS500"/>
      <c r="ALT500"/>
      <c r="ALU500"/>
      <c r="ALV500"/>
      <c r="ALW500"/>
      <c r="ALX500"/>
      <c r="ALY500"/>
      <c r="ALZ500"/>
      <c r="AMA500"/>
      <c r="AMB500"/>
      <c r="AMC500"/>
      <c r="AMD500"/>
      <c r="AME500"/>
      <c r="AMF500"/>
      <c r="AMG500"/>
      <c r="AMH500"/>
      <c r="AMI500"/>
      <c r="AMJ500"/>
    </row>
    <row r="501" spans="2:1024" s="106" customFormat="1" ht="37.5">
      <c r="B501" s="35"/>
      <c r="C501" s="39" t="s">
        <v>134</v>
      </c>
      <c r="D501" s="145">
        <v>953</v>
      </c>
      <c r="E501" s="141">
        <v>10</v>
      </c>
      <c r="F501" s="145" t="s">
        <v>24</v>
      </c>
      <c r="G501" s="83">
        <v>5400000000</v>
      </c>
      <c r="H501" s="35"/>
      <c r="I501" s="144">
        <f t="shared" si="77"/>
        <v>88690500</v>
      </c>
      <c r="J501" s="144">
        <f>J502</f>
        <v>88441400</v>
      </c>
      <c r="K501" s="144">
        <f>K502</f>
        <v>249100</v>
      </c>
      <c r="L501" s="144"/>
      <c r="M501" s="144">
        <f t="shared" si="78"/>
        <v>90628600</v>
      </c>
      <c r="N501" s="38">
        <f>N502</f>
        <v>90369900</v>
      </c>
      <c r="O501" s="38">
        <f>O502</f>
        <v>258700</v>
      </c>
      <c r="P501" s="38"/>
      <c r="ALP501"/>
      <c r="ALQ501"/>
      <c r="ALR501"/>
      <c r="ALS501"/>
      <c r="ALT501"/>
      <c r="ALU501"/>
      <c r="ALV501"/>
      <c r="ALW501"/>
      <c r="ALX501"/>
      <c r="ALY501"/>
      <c r="ALZ501"/>
      <c r="AMA501"/>
      <c r="AMB501"/>
      <c r="AMC501"/>
      <c r="AMD501"/>
      <c r="AME501"/>
      <c r="AMF501"/>
      <c r="AMG501"/>
      <c r="AMH501"/>
      <c r="AMI501"/>
      <c r="AMJ501"/>
    </row>
    <row r="502" spans="2:1024" s="106" customFormat="1">
      <c r="B502" s="120"/>
      <c r="C502" s="39" t="s">
        <v>135</v>
      </c>
      <c r="D502" s="39">
        <v>953</v>
      </c>
      <c r="E502" s="145" t="s">
        <v>40</v>
      </c>
      <c r="F502" s="145" t="s">
        <v>24</v>
      </c>
      <c r="G502" s="83">
        <v>5410000000</v>
      </c>
      <c r="H502" s="87"/>
      <c r="I502" s="144">
        <f t="shared" si="77"/>
        <v>88690500</v>
      </c>
      <c r="J502" s="144">
        <f>J503+J505+J507+J509+J511+J513</f>
        <v>88441400</v>
      </c>
      <c r="K502" s="144">
        <f>K503+K505</f>
        <v>249100</v>
      </c>
      <c r="L502" s="144"/>
      <c r="M502" s="144">
        <f t="shared" si="78"/>
        <v>90628600</v>
      </c>
      <c r="N502" s="38">
        <f>N503+N505+N507+N509+N511+N513</f>
        <v>90369900</v>
      </c>
      <c r="O502" s="38">
        <f>O503+O505</f>
        <v>258700</v>
      </c>
      <c r="P502" s="38"/>
      <c r="ALP502"/>
      <c r="ALQ502"/>
      <c r="ALR502"/>
      <c r="ALS502"/>
      <c r="ALT502"/>
      <c r="ALU502"/>
      <c r="ALV502"/>
      <c r="ALW502"/>
      <c r="ALX502"/>
      <c r="ALY502"/>
      <c r="ALZ502"/>
      <c r="AMA502"/>
      <c r="AMB502"/>
      <c r="AMC502"/>
      <c r="AMD502"/>
      <c r="AME502"/>
      <c r="AMF502"/>
      <c r="AMG502"/>
      <c r="AMH502"/>
      <c r="AMI502"/>
      <c r="AMJ502"/>
    </row>
    <row r="503" spans="2:1024" s="106" customFormat="1" ht="112.5">
      <c r="B503" s="120"/>
      <c r="C503" s="39" t="s">
        <v>136</v>
      </c>
      <c r="D503" s="39">
        <v>953</v>
      </c>
      <c r="E503" s="145" t="s">
        <v>40</v>
      </c>
      <c r="F503" s="145" t="s">
        <v>24</v>
      </c>
      <c r="G503" s="83">
        <v>5410069100</v>
      </c>
      <c r="H503" s="87"/>
      <c r="I503" s="144">
        <f t="shared" si="77"/>
        <v>49905600</v>
      </c>
      <c r="J503" s="144">
        <f>J504</f>
        <v>49657500</v>
      </c>
      <c r="K503" s="144">
        <f>K504</f>
        <v>248100</v>
      </c>
      <c r="L503" s="144"/>
      <c r="M503" s="144">
        <f t="shared" si="78"/>
        <v>51901800</v>
      </c>
      <c r="N503" s="38">
        <f>N504</f>
        <v>51644100</v>
      </c>
      <c r="O503" s="38">
        <f>O504</f>
        <v>257700</v>
      </c>
      <c r="P503" s="38"/>
      <c r="ALP503"/>
      <c r="ALQ503"/>
      <c r="ALR503"/>
      <c r="ALS503"/>
      <c r="ALT503"/>
      <c r="ALU503"/>
      <c r="ALV503"/>
      <c r="ALW503"/>
      <c r="ALX503"/>
      <c r="ALY503"/>
      <c r="ALZ503"/>
      <c r="AMA503"/>
      <c r="AMB503"/>
      <c r="AMC503"/>
      <c r="AMD503"/>
      <c r="AME503"/>
      <c r="AMF503"/>
      <c r="AMG503"/>
      <c r="AMH503"/>
      <c r="AMI503"/>
      <c r="AMJ503"/>
    </row>
    <row r="504" spans="2:1024" s="106" customFormat="1">
      <c r="B504" s="120"/>
      <c r="C504" s="39" t="s">
        <v>137</v>
      </c>
      <c r="D504" s="39">
        <v>953</v>
      </c>
      <c r="E504" s="145" t="s">
        <v>40</v>
      </c>
      <c r="F504" s="145" t="s">
        <v>24</v>
      </c>
      <c r="G504" s="83">
        <v>5410069100</v>
      </c>
      <c r="H504" s="87">
        <v>300</v>
      </c>
      <c r="I504" s="144">
        <f t="shared" si="77"/>
        <v>49905600</v>
      </c>
      <c r="J504" s="144">
        <v>49657500</v>
      </c>
      <c r="K504" s="144">
        <v>248100</v>
      </c>
      <c r="L504" s="144"/>
      <c r="M504" s="144">
        <f t="shared" si="78"/>
        <v>51901800</v>
      </c>
      <c r="N504" s="38">
        <v>51644100</v>
      </c>
      <c r="O504" s="38">
        <v>257700</v>
      </c>
      <c r="P504" s="38"/>
      <c r="ALP504"/>
      <c r="ALQ504"/>
      <c r="ALR504"/>
      <c r="ALS504"/>
      <c r="ALT504"/>
      <c r="ALU504"/>
      <c r="ALV504"/>
      <c r="ALW504"/>
      <c r="ALX504"/>
      <c r="ALY504"/>
      <c r="ALZ504"/>
      <c r="AMA504"/>
      <c r="AMB504"/>
      <c r="AMC504"/>
      <c r="AMD504"/>
      <c r="AME504"/>
      <c r="AMF504"/>
      <c r="AMG504"/>
      <c r="AMH504"/>
      <c r="AMI504"/>
      <c r="AMJ504"/>
    </row>
    <row r="505" spans="2:1024" s="106" customFormat="1" ht="75">
      <c r="B505" s="120"/>
      <c r="C505" s="39" t="s">
        <v>138</v>
      </c>
      <c r="D505" s="39">
        <v>953</v>
      </c>
      <c r="E505" s="145" t="s">
        <v>40</v>
      </c>
      <c r="F505" s="145" t="s">
        <v>24</v>
      </c>
      <c r="G505" s="83">
        <v>5410069110</v>
      </c>
      <c r="H505" s="87"/>
      <c r="I505" s="144">
        <f t="shared" si="77"/>
        <v>196200</v>
      </c>
      <c r="J505" s="144">
        <f>J506</f>
        <v>195200</v>
      </c>
      <c r="K505" s="144">
        <f>K506</f>
        <v>1000</v>
      </c>
      <c r="L505" s="144"/>
      <c r="M505" s="144">
        <f t="shared" si="78"/>
        <v>204100</v>
      </c>
      <c r="N505" s="38">
        <f>N506</f>
        <v>203100</v>
      </c>
      <c r="O505" s="38">
        <f>O506</f>
        <v>1000</v>
      </c>
      <c r="P505" s="38"/>
      <c r="ALP505"/>
      <c r="ALQ505"/>
      <c r="ALR505"/>
      <c r="ALS505"/>
      <c r="ALT505"/>
      <c r="ALU505"/>
      <c r="ALV505"/>
      <c r="ALW505"/>
      <c r="ALX505"/>
      <c r="ALY505"/>
      <c r="ALZ505"/>
      <c r="AMA505"/>
      <c r="AMB505"/>
      <c r="AMC505"/>
      <c r="AMD505"/>
      <c r="AME505"/>
      <c r="AMF505"/>
      <c r="AMG505"/>
      <c r="AMH505"/>
      <c r="AMI505"/>
      <c r="AMJ505"/>
    </row>
    <row r="506" spans="2:1024" s="106" customFormat="1">
      <c r="B506" s="120"/>
      <c r="C506" s="39" t="s">
        <v>137</v>
      </c>
      <c r="D506" s="39">
        <v>953</v>
      </c>
      <c r="E506" s="145" t="s">
        <v>40</v>
      </c>
      <c r="F506" s="145" t="s">
        <v>24</v>
      </c>
      <c r="G506" s="83">
        <v>5410069110</v>
      </c>
      <c r="H506" s="87">
        <v>300</v>
      </c>
      <c r="I506" s="144">
        <f t="shared" si="77"/>
        <v>196200</v>
      </c>
      <c r="J506" s="144">
        <v>195200</v>
      </c>
      <c r="K506" s="144">
        <v>1000</v>
      </c>
      <c r="L506" s="144"/>
      <c r="M506" s="144">
        <f t="shared" si="78"/>
        <v>204100</v>
      </c>
      <c r="N506" s="38">
        <v>203100</v>
      </c>
      <c r="O506" s="38">
        <v>1000</v>
      </c>
      <c r="P506" s="38"/>
      <c r="ALP506"/>
      <c r="ALQ506"/>
      <c r="ALR506"/>
      <c r="ALS506"/>
      <c r="ALT506"/>
      <c r="ALU506"/>
      <c r="ALV506"/>
      <c r="ALW506"/>
      <c r="ALX506"/>
      <c r="ALY506"/>
      <c r="ALZ506"/>
      <c r="AMA506"/>
      <c r="AMB506"/>
      <c r="AMC506"/>
      <c r="AMD506"/>
      <c r="AME506"/>
      <c r="AMF506"/>
      <c r="AMG506"/>
      <c r="AMH506"/>
      <c r="AMI506"/>
      <c r="AMJ506"/>
    </row>
    <row r="507" spans="2:1024" s="106" customFormat="1" ht="75">
      <c r="B507" s="120"/>
      <c r="C507" s="39" t="s">
        <v>140</v>
      </c>
      <c r="D507" s="39">
        <v>953</v>
      </c>
      <c r="E507" s="145" t="s">
        <v>40</v>
      </c>
      <c r="F507" s="145" t="s">
        <v>24</v>
      </c>
      <c r="G507" s="83">
        <v>5410069130</v>
      </c>
      <c r="H507" s="87"/>
      <c r="I507" s="144">
        <f t="shared" si="77"/>
        <v>38327600</v>
      </c>
      <c r="J507" s="144">
        <f>J508</f>
        <v>38327600</v>
      </c>
      <c r="K507" s="144"/>
      <c r="L507" s="144"/>
      <c r="M507" s="144">
        <f t="shared" si="78"/>
        <v>38327600</v>
      </c>
      <c r="N507" s="38">
        <f>N508</f>
        <v>38327600</v>
      </c>
      <c r="O507" s="38"/>
      <c r="P507" s="38"/>
      <c r="ALP507"/>
      <c r="ALQ507"/>
      <c r="ALR507"/>
      <c r="ALS507"/>
      <c r="ALT507"/>
      <c r="ALU507"/>
      <c r="ALV507"/>
      <c r="ALW507"/>
      <c r="ALX507"/>
      <c r="ALY507"/>
      <c r="ALZ507"/>
      <c r="AMA507"/>
      <c r="AMB507"/>
      <c r="AMC507"/>
      <c r="AMD507"/>
      <c r="AME507"/>
      <c r="AMF507"/>
      <c r="AMG507"/>
      <c r="AMH507"/>
      <c r="AMI507"/>
      <c r="AMJ507"/>
    </row>
    <row r="508" spans="2:1024" s="106" customFormat="1">
      <c r="B508" s="120"/>
      <c r="C508" s="39" t="s">
        <v>137</v>
      </c>
      <c r="D508" s="39">
        <v>953</v>
      </c>
      <c r="E508" s="145" t="s">
        <v>40</v>
      </c>
      <c r="F508" s="145" t="s">
        <v>24</v>
      </c>
      <c r="G508" s="83">
        <v>5410069130</v>
      </c>
      <c r="H508" s="87">
        <v>300</v>
      </c>
      <c r="I508" s="144">
        <f t="shared" si="77"/>
        <v>38327600</v>
      </c>
      <c r="J508" s="144">
        <v>38327600</v>
      </c>
      <c r="K508" s="144"/>
      <c r="L508" s="144"/>
      <c r="M508" s="144">
        <f t="shared" si="78"/>
        <v>38327600</v>
      </c>
      <c r="N508" s="38">
        <v>38327600</v>
      </c>
      <c r="O508" s="38"/>
      <c r="P508" s="38"/>
      <c r="ALP508"/>
      <c r="ALQ508"/>
      <c r="ALR508"/>
      <c r="ALS508"/>
      <c r="ALT508"/>
      <c r="ALU508"/>
      <c r="ALV508"/>
      <c r="ALW508"/>
      <c r="ALX508"/>
      <c r="ALY508"/>
      <c r="ALZ508"/>
      <c r="AMA508"/>
      <c r="AMB508"/>
      <c r="AMC508"/>
      <c r="AMD508"/>
      <c r="AME508"/>
      <c r="AMF508"/>
      <c r="AMG508"/>
      <c r="AMH508"/>
      <c r="AMI508"/>
      <c r="AMJ508"/>
    </row>
    <row r="509" spans="2:1024" s="106" customFormat="1" ht="93.75">
      <c r="B509" s="120"/>
      <c r="C509" s="39" t="s">
        <v>141</v>
      </c>
      <c r="D509" s="39">
        <v>953</v>
      </c>
      <c r="E509" s="145" t="s">
        <v>40</v>
      </c>
      <c r="F509" s="145" t="s">
        <v>24</v>
      </c>
      <c r="G509" s="83">
        <v>5410069140</v>
      </c>
      <c r="H509" s="87"/>
      <c r="I509" s="144">
        <f t="shared" si="77"/>
        <v>189900</v>
      </c>
      <c r="J509" s="144">
        <f>J510</f>
        <v>189900</v>
      </c>
      <c r="K509" s="144"/>
      <c r="L509" s="144"/>
      <c r="M509" s="144">
        <f t="shared" si="78"/>
        <v>189900</v>
      </c>
      <c r="N509" s="38">
        <f>N510</f>
        <v>189900</v>
      </c>
      <c r="O509" s="38"/>
      <c r="P509" s="38"/>
      <c r="ALP509"/>
      <c r="ALQ509"/>
      <c r="ALR509"/>
      <c r="ALS509"/>
      <c r="ALT509"/>
      <c r="ALU509"/>
      <c r="ALV509"/>
      <c r="ALW509"/>
      <c r="ALX509"/>
      <c r="ALY509"/>
      <c r="ALZ509"/>
      <c r="AMA509"/>
      <c r="AMB509"/>
      <c r="AMC509"/>
      <c r="AMD509"/>
      <c r="AME509"/>
      <c r="AMF509"/>
      <c r="AMG509"/>
      <c r="AMH509"/>
      <c r="AMI509"/>
      <c r="AMJ509"/>
    </row>
    <row r="510" spans="2:1024" s="106" customFormat="1">
      <c r="B510" s="120"/>
      <c r="C510" s="39" t="s">
        <v>137</v>
      </c>
      <c r="D510" s="39">
        <v>953</v>
      </c>
      <c r="E510" s="145" t="s">
        <v>40</v>
      </c>
      <c r="F510" s="145" t="s">
        <v>24</v>
      </c>
      <c r="G510" s="83">
        <v>5410069140</v>
      </c>
      <c r="H510" s="87">
        <v>300</v>
      </c>
      <c r="I510" s="144">
        <f t="shared" si="77"/>
        <v>189900</v>
      </c>
      <c r="J510" s="144">
        <v>189900</v>
      </c>
      <c r="K510" s="144"/>
      <c r="L510" s="144"/>
      <c r="M510" s="144">
        <f t="shared" si="78"/>
        <v>189900</v>
      </c>
      <c r="N510" s="38">
        <v>189900</v>
      </c>
      <c r="O510" s="38"/>
      <c r="P510" s="38"/>
      <c r="ALP510"/>
      <c r="ALQ510"/>
      <c r="ALR510"/>
      <c r="ALS510"/>
      <c r="ALT510"/>
      <c r="ALU510"/>
      <c r="ALV510"/>
      <c r="ALW510"/>
      <c r="ALX510"/>
      <c r="ALY510"/>
      <c r="ALZ510"/>
      <c r="AMA510"/>
      <c r="AMB510"/>
      <c r="AMC510"/>
      <c r="AMD510"/>
      <c r="AME510"/>
      <c r="AMF510"/>
      <c r="AMG510"/>
      <c r="AMH510"/>
      <c r="AMI510"/>
      <c r="AMJ510"/>
    </row>
    <row r="511" spans="2:1024" s="106" customFormat="1" ht="225">
      <c r="B511" s="120"/>
      <c r="C511" s="39" t="s">
        <v>142</v>
      </c>
      <c r="D511" s="39">
        <v>953</v>
      </c>
      <c r="E511" s="145" t="s">
        <v>40</v>
      </c>
      <c r="F511" s="145" t="s">
        <v>24</v>
      </c>
      <c r="G511" s="83">
        <v>5410069150</v>
      </c>
      <c r="H511" s="87"/>
      <c r="I511" s="144">
        <f t="shared" si="77"/>
        <v>66000</v>
      </c>
      <c r="J511" s="144">
        <f>J512</f>
        <v>66000</v>
      </c>
      <c r="K511" s="144"/>
      <c r="L511" s="144"/>
      <c r="M511" s="144">
        <f t="shared" si="78"/>
        <v>0</v>
      </c>
      <c r="N511" s="38">
        <f>N512</f>
        <v>0</v>
      </c>
      <c r="O511" s="38"/>
      <c r="P511" s="38"/>
      <c r="ALP511"/>
      <c r="ALQ511"/>
      <c r="ALR511"/>
      <c r="ALS511"/>
      <c r="ALT511"/>
      <c r="ALU511"/>
      <c r="ALV511"/>
      <c r="ALW511"/>
      <c r="ALX511"/>
      <c r="ALY511"/>
      <c r="ALZ511"/>
      <c r="AMA511"/>
      <c r="AMB511"/>
      <c r="AMC511"/>
      <c r="AMD511"/>
      <c r="AME511"/>
      <c r="AMF511"/>
      <c r="AMG511"/>
      <c r="AMH511"/>
      <c r="AMI511"/>
      <c r="AMJ511"/>
    </row>
    <row r="512" spans="2:1024" s="106" customFormat="1">
      <c r="B512" s="120"/>
      <c r="C512" s="39" t="s">
        <v>137</v>
      </c>
      <c r="D512" s="39">
        <v>953</v>
      </c>
      <c r="E512" s="145" t="s">
        <v>40</v>
      </c>
      <c r="F512" s="145" t="s">
        <v>24</v>
      </c>
      <c r="G512" s="83">
        <v>5410069150</v>
      </c>
      <c r="H512" s="87">
        <v>300</v>
      </c>
      <c r="I512" s="144">
        <f t="shared" si="77"/>
        <v>66000</v>
      </c>
      <c r="J512" s="144">
        <v>66000</v>
      </c>
      <c r="K512" s="144"/>
      <c r="L512" s="144"/>
      <c r="M512" s="144">
        <f t="shared" si="78"/>
        <v>0</v>
      </c>
      <c r="N512" s="38"/>
      <c r="O512" s="38"/>
      <c r="P512" s="38"/>
      <c r="ALP512"/>
      <c r="ALQ512"/>
      <c r="ALR512"/>
      <c r="ALS512"/>
      <c r="ALT512"/>
      <c r="ALU512"/>
      <c r="ALV512"/>
      <c r="ALW512"/>
      <c r="ALX512"/>
      <c r="ALY512"/>
      <c r="ALZ512"/>
      <c r="AMA512"/>
      <c r="AMB512"/>
      <c r="AMC512"/>
      <c r="AMD512"/>
      <c r="AME512"/>
      <c r="AMF512"/>
      <c r="AMG512"/>
      <c r="AMH512"/>
      <c r="AMI512"/>
      <c r="AMJ512"/>
    </row>
    <row r="513" spans="1:1024" s="106" customFormat="1" ht="150">
      <c r="B513" s="120"/>
      <c r="C513" s="39" t="s">
        <v>143</v>
      </c>
      <c r="D513" s="39">
        <v>953</v>
      </c>
      <c r="E513" s="145" t="s">
        <v>40</v>
      </c>
      <c r="F513" s="145" t="s">
        <v>24</v>
      </c>
      <c r="G513" s="83">
        <v>5410069160</v>
      </c>
      <c r="H513" s="87"/>
      <c r="I513" s="144">
        <f t="shared" si="77"/>
        <v>5200</v>
      </c>
      <c r="J513" s="144">
        <f>J514</f>
        <v>5200</v>
      </c>
      <c r="K513" s="144"/>
      <c r="L513" s="144"/>
      <c r="M513" s="144">
        <f t="shared" si="78"/>
        <v>5200</v>
      </c>
      <c r="N513" s="38">
        <f>N514</f>
        <v>5200</v>
      </c>
      <c r="O513" s="38"/>
      <c r="P513" s="38"/>
      <c r="ALP513"/>
      <c r="ALQ513"/>
      <c r="ALR513"/>
      <c r="ALS513"/>
      <c r="ALT513"/>
      <c r="ALU513"/>
      <c r="ALV513"/>
      <c r="ALW513"/>
      <c r="ALX513"/>
      <c r="ALY513"/>
      <c r="ALZ513"/>
      <c r="AMA513"/>
      <c r="AMB513"/>
      <c r="AMC513"/>
      <c r="AMD513"/>
      <c r="AME513"/>
      <c r="AMF513"/>
      <c r="AMG513"/>
      <c r="AMH513"/>
      <c r="AMI513"/>
      <c r="AMJ513"/>
    </row>
    <row r="514" spans="1:1024" s="106" customFormat="1">
      <c r="B514" s="120"/>
      <c r="C514" s="39" t="s">
        <v>137</v>
      </c>
      <c r="D514" s="39">
        <v>953</v>
      </c>
      <c r="E514" s="145" t="s">
        <v>40</v>
      </c>
      <c r="F514" s="145" t="s">
        <v>24</v>
      </c>
      <c r="G514" s="83">
        <v>5410069160</v>
      </c>
      <c r="H514" s="87">
        <v>300</v>
      </c>
      <c r="I514" s="144">
        <f t="shared" si="77"/>
        <v>5200</v>
      </c>
      <c r="J514" s="144">
        <v>5200</v>
      </c>
      <c r="K514" s="144"/>
      <c r="L514" s="144"/>
      <c r="M514" s="144">
        <f t="shared" si="78"/>
        <v>5200</v>
      </c>
      <c r="N514" s="38">
        <v>5200</v>
      </c>
      <c r="O514" s="38"/>
      <c r="P514" s="38"/>
      <c r="ALP514"/>
      <c r="ALQ514"/>
      <c r="ALR514"/>
      <c r="ALS514"/>
      <c r="ALT514"/>
      <c r="ALU514"/>
      <c r="ALV514"/>
      <c r="ALW514"/>
      <c r="ALX514"/>
      <c r="ALY514"/>
      <c r="ALZ514"/>
      <c r="AMA514"/>
      <c r="AMB514"/>
      <c r="AMC514"/>
      <c r="AMD514"/>
      <c r="AME514"/>
      <c r="AMF514"/>
      <c r="AMG514"/>
      <c r="AMH514"/>
      <c r="AMI514"/>
      <c r="AMJ514"/>
    </row>
    <row r="515" spans="1:1024" s="106" customFormat="1">
      <c r="B515" s="143"/>
      <c r="C515" s="39" t="s">
        <v>72</v>
      </c>
      <c r="D515" s="39">
        <v>953</v>
      </c>
      <c r="E515" s="145" t="s">
        <v>40</v>
      </c>
      <c r="F515" s="145" t="s">
        <v>28</v>
      </c>
      <c r="G515" s="83"/>
      <c r="H515" s="84"/>
      <c r="I515" s="144">
        <f t="shared" si="77"/>
        <v>11303900</v>
      </c>
      <c r="J515" s="144">
        <f t="shared" ref="J515:L516" si="79">J516</f>
        <v>11303900</v>
      </c>
      <c r="K515" s="144">
        <f t="shared" si="79"/>
        <v>0</v>
      </c>
      <c r="L515" s="144">
        <f t="shared" si="79"/>
        <v>0</v>
      </c>
      <c r="M515" s="144">
        <f t="shared" si="78"/>
        <v>11303900</v>
      </c>
      <c r="N515" s="38">
        <f t="shared" ref="N515:P516" si="80">N516</f>
        <v>11303900</v>
      </c>
      <c r="O515" s="38">
        <f t="shared" si="80"/>
        <v>0</v>
      </c>
      <c r="P515" s="38">
        <f t="shared" si="80"/>
        <v>0</v>
      </c>
      <c r="ALP515"/>
      <c r="ALQ515"/>
      <c r="ALR515"/>
      <c r="ALS515"/>
      <c r="ALT515"/>
      <c r="ALU515"/>
      <c r="ALV515"/>
      <c r="ALW515"/>
      <c r="ALX515"/>
      <c r="ALY515"/>
      <c r="ALZ515"/>
      <c r="AMA515"/>
      <c r="AMB515"/>
      <c r="AMC515"/>
      <c r="AMD515"/>
      <c r="AME515"/>
      <c r="AMF515"/>
      <c r="AMG515"/>
      <c r="AMH515"/>
      <c r="AMI515"/>
      <c r="AMJ515"/>
    </row>
    <row r="516" spans="1:1024" s="106" customFormat="1" ht="37.5">
      <c r="B516" s="120"/>
      <c r="C516" s="39" t="s">
        <v>95</v>
      </c>
      <c r="D516" s="39">
        <v>953</v>
      </c>
      <c r="E516" s="145" t="s">
        <v>40</v>
      </c>
      <c r="F516" s="145" t="s">
        <v>28</v>
      </c>
      <c r="G516" s="83">
        <v>5000000000</v>
      </c>
      <c r="H516" s="87"/>
      <c r="I516" s="144">
        <f t="shared" si="77"/>
        <v>11303900</v>
      </c>
      <c r="J516" s="144">
        <f t="shared" si="79"/>
        <v>11303900</v>
      </c>
      <c r="K516" s="144">
        <f t="shared" si="79"/>
        <v>0</v>
      </c>
      <c r="L516" s="144">
        <f t="shared" si="79"/>
        <v>0</v>
      </c>
      <c r="M516" s="144">
        <f t="shared" si="78"/>
        <v>11303900</v>
      </c>
      <c r="N516" s="38">
        <f t="shared" si="80"/>
        <v>11303900</v>
      </c>
      <c r="O516" s="38">
        <f t="shared" si="80"/>
        <v>0</v>
      </c>
      <c r="P516" s="38">
        <f t="shared" si="80"/>
        <v>0</v>
      </c>
      <c r="ALP516"/>
      <c r="ALQ516"/>
      <c r="ALR516"/>
      <c r="ALS516"/>
      <c r="ALT516"/>
      <c r="ALU516"/>
      <c r="ALV516"/>
      <c r="ALW516"/>
      <c r="ALX516"/>
      <c r="ALY516"/>
      <c r="ALZ516"/>
      <c r="AMA516"/>
      <c r="AMB516"/>
      <c r="AMC516"/>
      <c r="AMD516"/>
      <c r="AME516"/>
      <c r="AMF516"/>
      <c r="AMG516"/>
      <c r="AMH516"/>
      <c r="AMI516"/>
      <c r="AMJ516"/>
    </row>
    <row r="517" spans="1:1024" s="106" customFormat="1" ht="37.5">
      <c r="B517" s="120"/>
      <c r="C517" s="39" t="s">
        <v>103</v>
      </c>
      <c r="D517" s="39">
        <v>953</v>
      </c>
      <c r="E517" s="145" t="s">
        <v>40</v>
      </c>
      <c r="F517" s="145" t="s">
        <v>28</v>
      </c>
      <c r="G517" s="83">
        <v>5020000000</v>
      </c>
      <c r="H517" s="87"/>
      <c r="I517" s="144">
        <f t="shared" si="77"/>
        <v>11303900</v>
      </c>
      <c r="J517" s="144">
        <f>J518+J526+J522</f>
        <v>11303900</v>
      </c>
      <c r="K517" s="144">
        <f>K518+K526</f>
        <v>0</v>
      </c>
      <c r="L517" s="144">
        <f>L518+L526</f>
        <v>0</v>
      </c>
      <c r="M517" s="144">
        <f t="shared" si="78"/>
        <v>11303900</v>
      </c>
      <c r="N517" s="38">
        <f>N518+N526+N522</f>
        <v>11303900</v>
      </c>
      <c r="O517" s="38">
        <f>O518+O526</f>
        <v>0</v>
      </c>
      <c r="P517" s="38">
        <f>P518+P526</f>
        <v>0</v>
      </c>
      <c r="ALP517"/>
      <c r="ALQ517"/>
      <c r="ALR517"/>
      <c r="ALS517"/>
      <c r="ALT517"/>
      <c r="ALU517"/>
      <c r="ALV517"/>
      <c r="ALW517"/>
      <c r="ALX517"/>
      <c r="ALY517"/>
      <c r="ALZ517"/>
      <c r="AMA517"/>
      <c r="AMB517"/>
      <c r="AMC517"/>
      <c r="AMD517"/>
      <c r="AME517"/>
      <c r="AMF517"/>
      <c r="AMG517"/>
      <c r="AMH517"/>
      <c r="AMI517"/>
      <c r="AMJ517"/>
    </row>
    <row r="518" spans="1:1024" ht="206.25">
      <c r="A518" s="106"/>
      <c r="C518" s="39" t="s">
        <v>108</v>
      </c>
      <c r="D518" s="39">
        <v>953</v>
      </c>
      <c r="E518" s="145" t="s">
        <v>40</v>
      </c>
      <c r="F518" s="145" t="s">
        <v>28</v>
      </c>
      <c r="G518" s="83">
        <v>5020069170</v>
      </c>
      <c r="H518" s="35"/>
      <c r="I518" s="144">
        <f t="shared" si="77"/>
        <v>1051400</v>
      </c>
      <c r="J518" s="144">
        <f>J519+J520+J521</f>
        <v>1051400</v>
      </c>
      <c r="K518" s="144">
        <f>K519+K520+K521</f>
        <v>0</v>
      </c>
      <c r="L518" s="144">
        <f>L519+L520+L521</f>
        <v>0</v>
      </c>
      <c r="M518" s="144">
        <f t="shared" si="78"/>
        <v>1051400</v>
      </c>
      <c r="N518" s="38">
        <f>N519+N520+N521</f>
        <v>1051400</v>
      </c>
      <c r="O518" s="38">
        <f>O519+O520+O521</f>
        <v>0</v>
      </c>
      <c r="P518" s="38">
        <f>P519+P520+P521</f>
        <v>0</v>
      </c>
    </row>
    <row r="519" spans="1:1024" ht="75">
      <c r="A519" s="106"/>
      <c r="C519" s="39" t="s">
        <v>109</v>
      </c>
      <c r="D519" s="39">
        <v>953</v>
      </c>
      <c r="E519" s="145" t="s">
        <v>40</v>
      </c>
      <c r="F519" s="145" t="s">
        <v>28</v>
      </c>
      <c r="G519" s="83">
        <v>5020069170</v>
      </c>
      <c r="H519" s="35">
        <v>100</v>
      </c>
      <c r="I519" s="144">
        <f t="shared" si="77"/>
        <v>889400</v>
      </c>
      <c r="J519" s="144">
        <v>889400</v>
      </c>
      <c r="K519" s="144"/>
      <c r="L519" s="144"/>
      <c r="M519" s="144">
        <f t="shared" si="78"/>
        <v>889400</v>
      </c>
      <c r="N519" s="38">
        <v>889400</v>
      </c>
      <c r="O519" s="38">
        <v>0</v>
      </c>
      <c r="P519" s="38">
        <v>0</v>
      </c>
    </row>
    <row r="520" spans="1:1024" ht="37.5">
      <c r="A520" s="106"/>
      <c r="C520" s="39" t="s">
        <v>101</v>
      </c>
      <c r="D520" s="39">
        <v>953</v>
      </c>
      <c r="E520" s="145" t="s">
        <v>40</v>
      </c>
      <c r="F520" s="145" t="s">
        <v>28</v>
      </c>
      <c r="G520" s="83">
        <v>5020069170</v>
      </c>
      <c r="H520" s="35">
        <v>200</v>
      </c>
      <c r="I520" s="144">
        <f t="shared" si="77"/>
        <v>161900</v>
      </c>
      <c r="J520" s="144">
        <v>161900</v>
      </c>
      <c r="K520" s="144"/>
      <c r="L520" s="144"/>
      <c r="M520" s="144">
        <f t="shared" si="78"/>
        <v>161900</v>
      </c>
      <c r="N520" s="38">
        <v>161900</v>
      </c>
      <c r="O520" s="38">
        <v>0</v>
      </c>
      <c r="P520" s="38">
        <v>0</v>
      </c>
    </row>
    <row r="521" spans="1:1024">
      <c r="A521" s="106"/>
      <c r="C521" s="39" t="s">
        <v>104</v>
      </c>
      <c r="D521" s="39">
        <v>953</v>
      </c>
      <c r="E521" s="145" t="s">
        <v>40</v>
      </c>
      <c r="F521" s="145" t="s">
        <v>28</v>
      </c>
      <c r="G521" s="83">
        <v>5020069170</v>
      </c>
      <c r="H521" s="87">
        <v>800</v>
      </c>
      <c r="I521" s="144">
        <f t="shared" si="77"/>
        <v>100</v>
      </c>
      <c r="J521" s="153">
        <v>100</v>
      </c>
      <c r="K521" s="153">
        <v>0</v>
      </c>
      <c r="L521" s="153">
        <v>0</v>
      </c>
      <c r="M521" s="144">
        <f t="shared" si="78"/>
        <v>100</v>
      </c>
      <c r="N521" s="110">
        <v>100</v>
      </c>
      <c r="O521" s="110">
        <v>0</v>
      </c>
      <c r="P521" s="110">
        <v>0</v>
      </c>
    </row>
    <row r="522" spans="1:1024" ht="75">
      <c r="A522" s="106"/>
      <c r="C522" s="39" t="s">
        <v>110</v>
      </c>
      <c r="D522" s="39">
        <v>953</v>
      </c>
      <c r="E522" s="145" t="s">
        <v>40</v>
      </c>
      <c r="F522" s="145" t="s">
        <v>28</v>
      </c>
      <c r="G522" s="83">
        <v>5020069180</v>
      </c>
      <c r="H522" s="87"/>
      <c r="I522" s="144">
        <f t="shared" si="77"/>
        <v>776000</v>
      </c>
      <c r="J522" s="153">
        <f>J523+J524+J525</f>
        <v>776000</v>
      </c>
      <c r="K522" s="153"/>
      <c r="L522" s="153"/>
      <c r="M522" s="144">
        <f t="shared" si="78"/>
        <v>776000</v>
      </c>
      <c r="N522" s="110">
        <f>N523+N524+N525</f>
        <v>776000</v>
      </c>
    </row>
    <row r="523" spans="1:1024" ht="75">
      <c r="A523" s="106"/>
      <c r="C523" s="39" t="s">
        <v>109</v>
      </c>
      <c r="D523" s="39">
        <v>953</v>
      </c>
      <c r="E523" s="145" t="s">
        <v>40</v>
      </c>
      <c r="F523" s="145" t="s">
        <v>28</v>
      </c>
      <c r="G523" s="83">
        <v>5020069180</v>
      </c>
      <c r="H523" s="87">
        <v>100</v>
      </c>
      <c r="I523" s="144">
        <f t="shared" si="77"/>
        <v>695000</v>
      </c>
      <c r="J523" s="153">
        <v>695000</v>
      </c>
      <c r="K523" s="153"/>
      <c r="L523" s="153"/>
      <c r="M523" s="144">
        <f t="shared" si="78"/>
        <v>695000</v>
      </c>
      <c r="N523" s="110">
        <v>695000</v>
      </c>
    </row>
    <row r="524" spans="1:1024" ht="37.5">
      <c r="A524" s="106"/>
      <c r="C524" s="39" t="s">
        <v>101</v>
      </c>
      <c r="D524" s="39">
        <v>953</v>
      </c>
      <c r="E524" s="145" t="s">
        <v>40</v>
      </c>
      <c r="F524" s="145" t="s">
        <v>28</v>
      </c>
      <c r="G524" s="83">
        <v>5020069180</v>
      </c>
      <c r="H524" s="87">
        <v>200</v>
      </c>
      <c r="I524" s="144">
        <f t="shared" si="77"/>
        <v>80900</v>
      </c>
      <c r="J524" s="153">
        <v>80900</v>
      </c>
      <c r="K524" s="153"/>
      <c r="L524" s="153"/>
      <c r="M524" s="144">
        <f t="shared" si="78"/>
        <v>80900</v>
      </c>
      <c r="N524" s="110">
        <v>80900</v>
      </c>
    </row>
    <row r="525" spans="1:1024">
      <c r="A525" s="106"/>
      <c r="C525" s="39" t="s">
        <v>104</v>
      </c>
      <c r="D525" s="39">
        <v>953</v>
      </c>
      <c r="E525" s="145" t="s">
        <v>40</v>
      </c>
      <c r="F525" s="145" t="s">
        <v>28</v>
      </c>
      <c r="G525" s="83">
        <v>5020069180</v>
      </c>
      <c r="H525" s="87">
        <v>800</v>
      </c>
      <c r="I525" s="144">
        <f t="shared" si="77"/>
        <v>100</v>
      </c>
      <c r="J525" s="153">
        <v>100</v>
      </c>
      <c r="K525" s="153"/>
      <c r="L525" s="153"/>
      <c r="M525" s="144">
        <f t="shared" si="78"/>
        <v>100</v>
      </c>
      <c r="N525" s="110">
        <v>100</v>
      </c>
    </row>
    <row r="526" spans="1:1024" ht="56.25">
      <c r="A526" s="106"/>
      <c r="C526" s="39" t="s">
        <v>111</v>
      </c>
      <c r="D526" s="39">
        <v>953</v>
      </c>
      <c r="E526" s="145" t="s">
        <v>40</v>
      </c>
      <c r="F526" s="145" t="s">
        <v>28</v>
      </c>
      <c r="G526" s="83">
        <v>5020069190</v>
      </c>
      <c r="H526" s="87"/>
      <c r="I526" s="144">
        <f t="shared" si="77"/>
        <v>9476500</v>
      </c>
      <c r="J526" s="153">
        <f>J527+J528+J529</f>
        <v>9476500</v>
      </c>
      <c r="K526" s="153"/>
      <c r="L526" s="153"/>
      <c r="M526" s="144">
        <f t="shared" si="78"/>
        <v>9476500</v>
      </c>
      <c r="N526" s="110">
        <f>N527+N528+N529</f>
        <v>9476500</v>
      </c>
    </row>
    <row r="527" spans="1:1024" ht="75">
      <c r="A527" s="106"/>
      <c r="C527" s="39" t="s">
        <v>109</v>
      </c>
      <c r="D527" s="39">
        <v>953</v>
      </c>
      <c r="E527" s="145" t="s">
        <v>40</v>
      </c>
      <c r="F527" s="145" t="s">
        <v>28</v>
      </c>
      <c r="G527" s="83">
        <v>5020069190</v>
      </c>
      <c r="H527" s="87">
        <v>100</v>
      </c>
      <c r="I527" s="144">
        <f t="shared" si="77"/>
        <v>8585500</v>
      </c>
      <c r="J527" s="153">
        <v>8585500</v>
      </c>
      <c r="K527" s="153"/>
      <c r="L527" s="153"/>
      <c r="M527" s="144">
        <f t="shared" si="78"/>
        <v>8585500</v>
      </c>
      <c r="N527" s="110">
        <v>8585500</v>
      </c>
    </row>
    <row r="528" spans="1:1024" ht="37.5">
      <c r="A528" s="106"/>
      <c r="C528" s="39" t="s">
        <v>101</v>
      </c>
      <c r="D528" s="39">
        <v>953</v>
      </c>
      <c r="E528" s="145" t="s">
        <v>40</v>
      </c>
      <c r="F528" s="145" t="s">
        <v>28</v>
      </c>
      <c r="G528" s="83">
        <v>5020069190</v>
      </c>
      <c r="H528" s="87">
        <v>200</v>
      </c>
      <c r="I528" s="144">
        <f t="shared" si="77"/>
        <v>890400</v>
      </c>
      <c r="J528" s="153">
        <v>890400</v>
      </c>
      <c r="K528" s="153"/>
      <c r="L528" s="153"/>
      <c r="M528" s="144">
        <f t="shared" si="78"/>
        <v>890400</v>
      </c>
      <c r="N528" s="110">
        <v>890400</v>
      </c>
    </row>
    <row r="529" spans="1:14">
      <c r="A529" s="106"/>
      <c r="C529" s="39" t="s">
        <v>104</v>
      </c>
      <c r="D529" s="39">
        <v>953</v>
      </c>
      <c r="E529" s="145" t="s">
        <v>40</v>
      </c>
      <c r="F529" s="145" t="s">
        <v>28</v>
      </c>
      <c r="G529" s="83">
        <v>5020069190</v>
      </c>
      <c r="H529" s="87">
        <v>800</v>
      </c>
      <c r="I529" s="144">
        <f t="shared" si="77"/>
        <v>600</v>
      </c>
      <c r="J529" s="153">
        <v>600</v>
      </c>
      <c r="K529" s="153"/>
      <c r="L529" s="153"/>
      <c r="M529" s="144">
        <f t="shared" si="78"/>
        <v>600</v>
      </c>
      <c r="N529" s="110">
        <v>600</v>
      </c>
    </row>
    <row r="530" spans="1:14">
      <c r="A530" s="106"/>
      <c r="D530" s="18"/>
      <c r="E530" s="37"/>
      <c r="F530" s="37"/>
      <c r="G530" s="122"/>
      <c r="H530" s="123"/>
      <c r="I530" s="125"/>
      <c r="K530" s="109"/>
      <c r="L530" s="109"/>
      <c r="M530" s="109"/>
      <c r="N530" s="38"/>
    </row>
    <row r="531" spans="1:14">
      <c r="D531" s="111"/>
      <c r="E531" s="154"/>
      <c r="F531" s="15"/>
      <c r="G531" s="122"/>
      <c r="H531" s="111"/>
      <c r="I531" s="20"/>
    </row>
    <row r="532" spans="1:14">
      <c r="C532" s="15" t="s">
        <v>84</v>
      </c>
      <c r="D532" s="36"/>
      <c r="E532"/>
      <c r="F532"/>
      <c r="G532"/>
      <c r="H532"/>
      <c r="I532" s="20"/>
    </row>
    <row r="533" spans="1:14" ht="17.649999999999999" customHeight="1">
      <c r="C533" s="6" t="s">
        <v>85</v>
      </c>
      <c r="D533" s="6"/>
      <c r="E533"/>
      <c r="F533"/>
      <c r="G533"/>
      <c r="H533"/>
      <c r="I533" s="20"/>
    </row>
    <row r="534" spans="1:14" ht="17.649999999999999" customHeight="1">
      <c r="C534" s="6" t="s">
        <v>86</v>
      </c>
      <c r="D534" s="6"/>
      <c r="E534"/>
      <c r="F534"/>
      <c r="G534"/>
      <c r="H534" s="20" t="s">
        <v>87</v>
      </c>
      <c r="I534" s="20"/>
    </row>
  </sheetData>
  <autoFilter ref="G1:G1048576" xr:uid="{00000000-0009-0000-0000-000002000000}"/>
  <mergeCells count="14">
    <mergeCell ref="N5:N6"/>
    <mergeCell ref="O5:O7"/>
    <mergeCell ref="P5:P6"/>
    <mergeCell ref="C533:D533"/>
    <mergeCell ref="C534:D534"/>
    <mergeCell ref="H2:M2"/>
    <mergeCell ref="B5:B6"/>
    <mergeCell ref="C5:C6"/>
    <mergeCell ref="D5:H5"/>
    <mergeCell ref="I5:I6"/>
    <mergeCell ref="J5:J6"/>
    <mergeCell ref="K5:K7"/>
    <mergeCell ref="L5:L7"/>
    <mergeCell ref="M5:M6"/>
  </mergeCells>
  <pageMargins left="0.196527777777778" right="0.196527777777778" top="0.78749999999999998" bottom="0.196527777777778" header="0.51180555555555496" footer="0.51180555555555496"/>
  <pageSetup paperSize="9" scale="74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1225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7</vt:lpstr>
      <vt:lpstr>приложение 9</vt:lpstr>
      <vt:lpstr>приложение 11</vt:lpstr>
      <vt:lpstr>'приложение 9'!Excel_BuiltIn__FilterDatabase</vt:lpstr>
      <vt:lpstr>'приложение 11'!Excel_BuiltIn_Print_Area</vt:lpstr>
      <vt:lpstr>'приложение 7'!Excel_BuiltIn_Print_Area</vt:lpstr>
      <vt:lpstr>'приложение 9'!Excel_BuiltIn_Print_Area</vt:lpstr>
      <vt:lpstr>'приложение 11'!Z_EF5A4981_C8E4_11D8_A2FC_006098EF8BA8__wvu_PrintArea</vt:lpstr>
      <vt:lpstr>'приложение 11'!Область_печати</vt:lpstr>
      <vt:lpstr>'приложение 7'!Область_печати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319</cp:revision>
  <cp:lastPrinted>2023-12-14T11:39:19Z</cp:lastPrinted>
  <dcterms:modified xsi:type="dcterms:W3CDTF">2023-12-28T05:48:26Z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